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03F6FE45-1990-45DC-B886-343A22A79948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<sst xmlns="http://schemas.openxmlformats.org/spreadsheetml/2006/main" count="718" uniqueCount="117">
  <si>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</si>
  <si>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</si>
  <si>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</si>
  <si>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</si>
  <si>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</si>
  <si>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</si>
  <si>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</si>
  <si>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</si>
  <si>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</si>
  <si>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</si>
  <si>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</si>
  <si>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</si>
  <si>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</si>
  <si>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</si>
  <si>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</si>
  <si>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</si>
  <si>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</si>
  <si>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</si>
  <si>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</si>
  <si>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</si>
  <si>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</si>
  <si>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</si>
  <si>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</si>
  <si>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</si>
  <si>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</si>
  <si>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</si>
  <si>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</si>
  <si>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</si>
  <si>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</si>
  <si>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</si>
  <si>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</si>
  <si>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</si>
  <si>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</si>
  <si>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</si>
  <si>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</si>
  <si>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</si>
  <si>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</si>
  <si>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</si>
  <si>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</si>
  <si>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</si>
  <si>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</si>
  <si>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</si>
  <si>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</si>
  <si>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</si>
  <si>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</si>
  <si>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</si>
  <si>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</si>
  <si>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</si>
  <si>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</si>
  <si>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</si>
  <si>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</si>
  <si>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</si>
  <si>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</si>
  <si>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</si>
  <si>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</si>
  <si>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</si>
  <si>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</si>
  <si>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</si>
  <si>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</si>
  <si>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</si>
  <si>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</si>
  <si>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</si>
  <si>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</si>
  <si>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</si>
  <si>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</si>
  <si>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</si>
  <si>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</si>
  <si>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</si>
  <si>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</si>
  <si>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</si>
  <si>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</si>
  <si>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</si>
  <si>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</si>
  <si>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</si>
  <si>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</si>
  <si>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</si>
  <si>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</si>
  <si>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</si>
  <si>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</si>
  <si>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</si>
  <si>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</si>
  <si>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</si>
  <si>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</si>
  <si>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</si>
  <si>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</si>
  <si>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</si>
  <si>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</si>
  <si>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</si>
  <si>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</si>
  <si>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</si>
  <si>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</si>
  <si>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</si>
  <si>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</si>
  <si>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</si>
  <si>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</si>
  <si>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</si>
  <si>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</si>
  <si>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</si>
  <si>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</si>
  <si>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</si>
  <si>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</si>
  <si>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</si>
  <si>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</si>
  <si>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</si>
  <si>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</si>
  <si>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</si>
  <si>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</si>
  <si>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</si>
  <si>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</si>
  <si>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</si>
  <si>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</si>
  <si>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</si>
  <si>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 xml:space="preserve">no
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</si>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</sst>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167" fontId="4" fillId="0" borderId="50" xfId="0" applyNumberFormat="1" applyFont="1" applyBorder="1" applyAlignment="1">
      <alignment horizontal="center" vertical="center"/>
    </xf>
    <xf numFmtId="166" fontId="4" fillId="0" borderId="52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166" fontId="4" fillId="0" borderId="54" xfId="0" quotePrefix="1" applyNumberFormat="1" applyFont="1" applyBorder="1" applyAlignment="1">
      <alignment horizontal="center" vertical="center"/>
    </xf>
    <xf numFmtId="166" fontId="4" fillId="0" borderId="54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6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51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34" xfId="0" quotePrefix="1" applyFont="1" applyBorder="1" applyAlignment="1">
      <alignment horizontal="center" vertical="center"/>
    </xf>
    <xf numFmtId="0" fontId="0" fillId="0" borderId="35" xfId="0" quotePrefix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35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166" fontId="0" fillId="0" borderId="34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167" fontId="4" fillId="0" borderId="48" xfId="0" applyNumberFormat="1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66" fontId="4" fillId="0" borderId="34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45" xfId="0" quotePrefix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6" fontId="0" fillId="0" borderId="0" xfId="0" applyNumberFormat="1" applyFont="1" applyAlignment="1">
      <alignment vertical="center"/>
    </xf>
    <xf numFmtId="0" fontId="0" fillId="0" borderId="30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">
    <cellStyle name="Normal" xfId="0" builtinId="0"/>
  </cellStyles>
  <dxfs count="3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8" zoomScale="60" zoomScaleNormal="60" workbookViewId="0">
      <selection activeCell="A16" sqref="A16:K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4" t="s">
        <v>0</v>
      </c>
      <c r="B2" s="65"/>
      <c r="C2" s="65"/>
      <c r="D2" s="65"/>
      <c r="E2" s="65"/>
      <c r="F2" s="65"/>
      <c r="G2" s="6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7" t="s">
        <v>3</v>
      </c>
      <c r="C4" s="68"/>
      <c r="D4" s="7" t="s">
        <v>4</v>
      </c>
      <c r="E4" s="8" t="s">
        <v>5</v>
      </c>
    </row>
    <row r="5" spans="1:23" ht="30" x14ac:dyDescent="0.25">
      <c r="A5" s="9" t="s">
        <v>6</v>
      </c>
      <c r="B5" s="66" t="s">
        <v>7</v>
      </c>
      <c r="C5" s="6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0" t="s">
        <v>11</v>
      </c>
      <c r="C6" s="6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s="12" customFormat="1" ht="14.25" customHeight="1" x14ac:dyDescent="0.25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70"/>
      <c r="J15" s="35"/>
      <c r="K15" s="35"/>
      <c r="L15" s="35"/>
      <c r="M15" s="35"/>
      <c r="N15" s="35"/>
      <c r="O15" s="35"/>
      <c r="P15" s="35"/>
      <c r="Q15" s="35"/>
      <c r="R15" s="70"/>
      <c r="S15" s="70"/>
      <c r="T15" s="70"/>
      <c r="U15" s="70"/>
      <c r="V15" s="70"/>
      <c r="W15" s="70"/>
    </row>
    <row r="16" spans="1:23" s="12" customFormat="1" ht="14.25" customHeight="1" x14ac:dyDescent="0.25">
      <c r="A16" s="71" t="s">
        <v>35</v>
      </c>
      <c r="B16" s="119" t="s">
        <v>36</v>
      </c>
      <c r="C16" s="33"/>
      <c r="D16" s="33"/>
      <c r="E16" s="33"/>
      <c r="F16" s="33"/>
      <c r="G16" s="33"/>
      <c r="H16" s="33"/>
      <c r="I16" s="70"/>
      <c r="J16" s="35"/>
      <c r="K16" s="35"/>
      <c r="L16" s="35"/>
      <c r="M16" s="35"/>
      <c r="N16" s="35"/>
      <c r="O16" s="35"/>
      <c r="P16" s="35"/>
      <c r="Q16" s="35"/>
      <c r="R16" s="70"/>
      <c r="S16" s="70"/>
      <c r="T16" s="70"/>
      <c r="U16" s="70"/>
      <c r="V16" s="70"/>
      <c r="W16" s="70"/>
    </row>
    <row r="17" spans="1:23" s="12" customFormat="1" ht="14.25" customHeight="1" x14ac:dyDescent="0.25">
      <c r="A17" s="72" t="s">
        <v>37</v>
      </c>
      <c r="B17" s="120" t="s">
        <v>36</v>
      </c>
      <c r="C17" s="33"/>
      <c r="D17" s="33"/>
      <c r="E17" s="33"/>
      <c r="F17" s="33"/>
      <c r="G17" s="33"/>
      <c r="H17" s="33"/>
      <c r="I17" s="70"/>
      <c r="J17" s="35"/>
      <c r="K17" s="35"/>
      <c r="L17" s="35"/>
      <c r="M17" s="35"/>
      <c r="N17" s="35"/>
      <c r="O17" s="35"/>
      <c r="P17" s="35"/>
      <c r="Q17" s="35"/>
      <c r="R17" s="70"/>
      <c r="S17" s="70"/>
      <c r="T17" s="70"/>
      <c r="U17" s="70"/>
      <c r="V17" s="70"/>
      <c r="W17" s="70"/>
    </row>
    <row r="18" spans="1:23" s="12" customFormat="1" ht="14.25" customHeight="1" x14ac:dyDescent="0.25">
      <c r="A18" s="73" t="s">
        <v>38</v>
      </c>
      <c r="B18" s="121" t="s">
        <v>36</v>
      </c>
      <c r="C18" s="33"/>
      <c r="D18" s="33"/>
      <c r="E18" s="33"/>
      <c r="F18" s="33"/>
      <c r="G18" s="33"/>
      <c r="H18" s="33"/>
      <c r="I18" s="70"/>
      <c r="J18" s="35"/>
      <c r="K18" s="35"/>
      <c r="L18" s="35"/>
      <c r="M18" s="35"/>
      <c r="N18" s="35"/>
      <c r="O18" s="35"/>
      <c r="P18" s="35"/>
      <c r="Q18" s="35"/>
      <c r="R18" s="70"/>
      <c r="S18" s="70"/>
      <c r="T18" s="70"/>
      <c r="U18" s="70"/>
      <c r="V18" s="70"/>
      <c r="W18" s="70"/>
    </row>
    <row r="19" spans="1:23" s="12" customFormat="1" ht="14.25" customHeight="1" x14ac:dyDescent="0.25">
      <c r="A19" s="74"/>
      <c r="B19" s="33"/>
      <c r="C19" s="33"/>
      <c r="D19" s="33"/>
      <c r="E19" s="33"/>
      <c r="F19" s="33"/>
      <c r="G19" s="33"/>
      <c r="H19" s="33"/>
      <c r="I19" s="70"/>
      <c r="J19" s="35"/>
      <c r="K19" s="35"/>
      <c r="L19" s="35"/>
      <c r="M19" s="35"/>
      <c r="N19" s="35"/>
      <c r="O19" s="35"/>
      <c r="P19" s="35"/>
      <c r="Q19" s="35"/>
      <c r="R19" s="70"/>
      <c r="S19" s="70"/>
      <c r="T19" s="70"/>
      <c r="U19" s="70"/>
      <c r="V19" s="70"/>
      <c r="W19" s="70"/>
    </row>
    <row r="20" spans="1:23" s="12" customFormat="1" ht="14.25" customHeight="1" x14ac:dyDescent="0.25">
      <c r="A20" s="75" t="s">
        <v>39</v>
      </c>
      <c r="B20" s="76"/>
      <c r="C20" s="76"/>
      <c r="D20" s="33"/>
      <c r="E20" s="33"/>
      <c r="F20" s="33"/>
      <c r="G20" s="33"/>
      <c r="H20" s="33"/>
      <c r="I20" s="70"/>
      <c r="J20" s="35"/>
      <c r="K20" s="35"/>
      <c r="L20" s="35"/>
      <c r="M20" s="35"/>
      <c r="N20" s="35"/>
      <c r="O20" s="35"/>
      <c r="P20" s="35"/>
      <c r="Q20" s="35"/>
      <c r="R20" s="70"/>
      <c r="S20" s="70"/>
      <c r="T20" s="70"/>
      <c r="U20" s="70"/>
      <c r="V20" s="70"/>
      <c r="W20" s="70"/>
    </row>
    <row r="21" spans="1:23" s="12" customFormat="1" ht="14.25" customHeight="1" x14ac:dyDescent="0.25">
      <c r="A21" s="69" t="s">
        <v>40</v>
      </c>
      <c r="B21" s="59" t="s">
        <v>41</v>
      </c>
      <c r="C21" s="77"/>
      <c r="D21" s="19" t="s">
        <v>42</v>
      </c>
      <c r="E21" s="49">
        <v>44566</v>
      </c>
      <c r="F21" s="19" t="s">
        <v>43</v>
      </c>
      <c r="G21" s="50">
        <v>0.65694444444670808</v>
      </c>
    </row>
    <row r="22" spans="1:23" s="12" customFormat="1" ht="14.25" customHeight="1" x14ac:dyDescent="0.25">
      <c r="A22" s="78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77"/>
    </row>
    <row r="23" spans="1:23" s="12" customFormat="1" ht="14.25" customHeight="1" x14ac:dyDescent="0.25">
      <c r="A23" s="79" t="s">
        <v>48</v>
      </c>
      <c r="B23" s="80"/>
      <c r="C23" s="81"/>
      <c r="D23" s="80"/>
      <c r="E23" s="122"/>
      <c r="F23" s="82"/>
      <c r="G23" s="83"/>
    </row>
    <row r="24" spans="1:23" s="12" customFormat="1" ht="14.25" customHeight="1" x14ac:dyDescent="0.25">
      <c r="A24" s="84" t="s">
        <v>49</v>
      </c>
      <c r="B24" s="85" t="s">
        <v>50</v>
      </c>
      <c r="C24" s="86" t="s">
        <v>51</v>
      </c>
      <c r="D24" s="52" t="s">
        <v>37</v>
      </c>
      <c r="E24" s="123" t="s">
        <v>36</v>
      </c>
      <c r="F24" s="87"/>
      <c r="G24" s="88"/>
    </row>
    <row r="25" spans="1:23" s="12" customFormat="1" ht="14.25" customHeight="1" x14ac:dyDescent="0.25">
      <c r="A25" s="84" t="s">
        <v>52</v>
      </c>
      <c r="B25" s="52">
        <v>0</v>
      </c>
      <c r="C25" s="89">
        <v>100</v>
      </c>
      <c r="D25" s="52">
        <v>1</v>
      </c>
      <c r="E25" s="123" t="s">
        <v>36</v>
      </c>
      <c r="F25" s="87"/>
      <c r="G25" s="88"/>
    </row>
    <row r="26" spans="1:23" s="12" customFormat="1" ht="14.25" customHeight="1" x14ac:dyDescent="0.25">
      <c r="A26" s="84" t="s">
        <v>53</v>
      </c>
      <c r="B26" s="52">
        <v>5000</v>
      </c>
      <c r="C26" s="89">
        <v>20000</v>
      </c>
      <c r="D26" s="52">
        <v>12437</v>
      </c>
      <c r="E26" s="123" t="s">
        <v>36</v>
      </c>
      <c r="F26" s="87"/>
      <c r="G26" s="88"/>
    </row>
    <row r="27" spans="1:23" s="12" customFormat="1" ht="14.25" customHeight="1" x14ac:dyDescent="0.25">
      <c r="A27" s="90" t="s">
        <v>54</v>
      </c>
      <c r="B27" s="52"/>
      <c r="C27" s="89"/>
      <c r="D27" s="52"/>
      <c r="E27" s="123"/>
      <c r="F27" s="87"/>
      <c r="G27" s="88"/>
    </row>
    <row r="28" spans="1:23" s="12" customFormat="1" ht="14.25" customHeight="1" x14ac:dyDescent="0.25">
      <c r="A28" s="84" t="s">
        <v>49</v>
      </c>
      <c r="B28" s="85" t="s">
        <v>50</v>
      </c>
      <c r="C28" s="86" t="s">
        <v>50</v>
      </c>
      <c r="D28" s="52" t="s">
        <v>37</v>
      </c>
      <c r="E28" s="123" t="s">
        <v>36</v>
      </c>
      <c r="F28" s="87"/>
      <c r="G28" s="88"/>
    </row>
    <row r="29" spans="1:23" s="12" customFormat="1" ht="14.25" customHeight="1" x14ac:dyDescent="0.25">
      <c r="A29" s="84" t="s">
        <v>55</v>
      </c>
      <c r="B29" s="52" t="s">
        <v>50</v>
      </c>
      <c r="C29" s="86" t="s">
        <v>50</v>
      </c>
      <c r="D29" s="52" t="s">
        <v>37</v>
      </c>
      <c r="E29" s="124" t="s">
        <v>36</v>
      </c>
      <c r="F29" s="87"/>
      <c r="G29" s="88"/>
    </row>
    <row r="30" spans="1:23" s="12" customFormat="1" ht="14.25" customHeight="1" x14ac:dyDescent="0.25">
      <c r="A30" s="84" t="s">
        <v>56</v>
      </c>
      <c r="B30" s="52" t="s">
        <v>50</v>
      </c>
      <c r="C30" s="86" t="s">
        <v>50</v>
      </c>
      <c r="D30" s="52" t="s">
        <v>37</v>
      </c>
      <c r="E30" s="124" t="s">
        <v>36</v>
      </c>
      <c r="F30" s="87"/>
      <c r="G30" s="88"/>
    </row>
    <row r="31" spans="1:23" s="12" customFormat="1" ht="14.25" customHeight="1" x14ac:dyDescent="0.25">
      <c r="A31" s="84" t="s">
        <v>57</v>
      </c>
      <c r="B31" s="52">
        <v>0</v>
      </c>
      <c r="C31" s="89">
        <v>60</v>
      </c>
      <c r="D31" s="52">
        <v>35.4</v>
      </c>
      <c r="E31" s="124" t="s">
        <v>36</v>
      </c>
      <c r="F31" s="87"/>
      <c r="G31" s="88"/>
    </row>
    <row r="32" spans="1:23" s="12" customFormat="1" ht="14.25" customHeight="1" x14ac:dyDescent="0.25">
      <c r="A32" s="84" t="s">
        <v>58</v>
      </c>
      <c r="B32" s="52">
        <v>5</v>
      </c>
      <c r="C32" s="89">
        <v>70</v>
      </c>
      <c r="D32" s="52">
        <v>34.299999999999997</v>
      </c>
      <c r="E32" s="124" t="s">
        <v>36</v>
      </c>
      <c r="F32" s="87"/>
      <c r="G32" s="88"/>
    </row>
    <row r="33" spans="1:11" s="12" customFormat="1" ht="14.25" customHeight="1" x14ac:dyDescent="0.25">
      <c r="A33" s="84" t="s">
        <v>59</v>
      </c>
      <c r="B33" s="52">
        <v>50</v>
      </c>
      <c r="C33" s="89">
        <v>70</v>
      </c>
      <c r="D33" s="52">
        <v>68.7</v>
      </c>
      <c r="E33" s="124" t="s">
        <v>36</v>
      </c>
      <c r="F33" s="87"/>
      <c r="G33" s="88"/>
    </row>
    <row r="34" spans="1:11" s="12" customFormat="1" ht="14.25" customHeight="1" x14ac:dyDescent="0.25">
      <c r="A34" s="84" t="s">
        <v>60</v>
      </c>
      <c r="B34" s="52">
        <v>350</v>
      </c>
      <c r="C34" s="89">
        <v>2000</v>
      </c>
      <c r="D34" s="52">
        <v>1053</v>
      </c>
      <c r="E34" s="124" t="s">
        <v>36</v>
      </c>
      <c r="F34" s="87"/>
      <c r="G34" s="88"/>
    </row>
    <row r="35" spans="1:11" s="12" customFormat="1" ht="14.25" customHeight="1" x14ac:dyDescent="0.25">
      <c r="A35" s="90" t="s">
        <v>61</v>
      </c>
      <c r="B35" s="52"/>
      <c r="C35" s="89"/>
      <c r="D35" s="52"/>
      <c r="E35" s="124"/>
      <c r="F35" s="87"/>
      <c r="G35" s="88"/>
    </row>
    <row r="36" spans="1:11" s="12" customFormat="1" ht="14.25" customHeight="1" x14ac:dyDescent="0.25">
      <c r="A36" s="84" t="s">
        <v>62</v>
      </c>
      <c r="B36" s="52">
        <v>5</v>
      </c>
      <c r="C36" s="89">
        <v>95</v>
      </c>
      <c r="D36" s="52">
        <v>58.8</v>
      </c>
      <c r="E36" s="124" t="s">
        <v>36</v>
      </c>
      <c r="F36" s="87"/>
      <c r="G36" s="88"/>
    </row>
    <row r="37" spans="1:11" s="12" customFormat="1" ht="15" customHeight="1" x14ac:dyDescent="0.25">
      <c r="A37" s="84" t="s">
        <v>63</v>
      </c>
      <c r="B37" s="52">
        <v>5</v>
      </c>
      <c r="C37" s="89">
        <v>50</v>
      </c>
      <c r="D37" s="52">
        <v>22.9</v>
      </c>
      <c r="E37" s="124" t="s">
        <v>36</v>
      </c>
      <c r="F37" s="87"/>
      <c r="G37" s="88"/>
    </row>
    <row r="38" spans="1:11" s="12" customFormat="1" ht="14.25" customHeight="1" x14ac:dyDescent="0.25">
      <c r="A38" s="84" t="s">
        <v>64</v>
      </c>
      <c r="B38" s="52">
        <v>-30</v>
      </c>
      <c r="C38" s="89">
        <v>60</v>
      </c>
      <c r="D38" s="91">
        <v>22.8</v>
      </c>
      <c r="E38" s="124" t="s">
        <v>36</v>
      </c>
      <c r="F38" s="87"/>
      <c r="G38" s="88"/>
    </row>
    <row r="39" spans="1:11" s="12" customFormat="1" ht="14.25" customHeight="1" x14ac:dyDescent="0.25">
      <c r="A39" s="84" t="s">
        <v>65</v>
      </c>
      <c r="B39" s="52">
        <v>5</v>
      </c>
      <c r="C39" s="89">
        <v>60</v>
      </c>
      <c r="D39" s="52">
        <v>40</v>
      </c>
      <c r="E39" s="124" t="s">
        <v>36</v>
      </c>
      <c r="F39" s="87"/>
      <c r="G39" s="88"/>
    </row>
    <row r="40" spans="1:11" s="12" customFormat="1" ht="14.25" customHeight="1" x14ac:dyDescent="0.25">
      <c r="A40" s="84" t="s">
        <v>66</v>
      </c>
      <c r="B40" s="52">
        <v>5</v>
      </c>
      <c r="C40" s="89">
        <v>60</v>
      </c>
      <c r="D40" s="52">
        <v>30.1</v>
      </c>
      <c r="E40" s="124" t="s">
        <v>36</v>
      </c>
      <c r="F40" s="87"/>
      <c r="G40" s="88"/>
    </row>
    <row r="41" spans="1:11" s="12" customFormat="1" ht="14.25" customHeight="1" x14ac:dyDescent="0.25">
      <c r="A41" s="84" t="s">
        <v>67</v>
      </c>
      <c r="B41" s="52">
        <v>400</v>
      </c>
      <c r="C41" s="89">
        <v>800</v>
      </c>
      <c r="D41" s="52">
        <v>741</v>
      </c>
      <c r="E41" s="124" t="s">
        <v>36</v>
      </c>
      <c r="F41" s="87"/>
      <c r="G41" s="88"/>
    </row>
    <row r="42" spans="1:11" s="12" customFormat="1" ht="14.25" customHeight="1" x14ac:dyDescent="0.25">
      <c r="A42" s="92" t="s">
        <v>68</v>
      </c>
      <c r="B42" s="93">
        <v>-5</v>
      </c>
      <c r="C42" s="94">
        <v>250</v>
      </c>
      <c r="D42" s="52">
        <v>63.6</v>
      </c>
      <c r="E42" s="124" t="s">
        <v>36</v>
      </c>
      <c r="F42" s="87"/>
      <c r="G42" s="88"/>
    </row>
    <row r="43" spans="1:11" s="12" customFormat="1" ht="14.25" customHeight="1" x14ac:dyDescent="0.25">
      <c r="A43" s="92" t="s">
        <v>69</v>
      </c>
      <c r="B43" s="93">
        <v>-5</v>
      </c>
      <c r="C43" s="94">
        <v>40</v>
      </c>
      <c r="D43" s="52">
        <v>19.100000000000001</v>
      </c>
      <c r="E43" s="124" t="s">
        <v>36</v>
      </c>
      <c r="F43" s="87"/>
      <c r="G43" s="88"/>
    </row>
    <row r="44" spans="1:11" s="12" customFormat="1" ht="14.25" customHeight="1" x14ac:dyDescent="0.25">
      <c r="A44" s="92" t="s">
        <v>70</v>
      </c>
      <c r="B44" s="93">
        <v>16</v>
      </c>
      <c r="C44" s="94">
        <v>17.34</v>
      </c>
      <c r="D44" s="93">
        <v>16.64</v>
      </c>
      <c r="E44" s="125" t="s">
        <v>36</v>
      </c>
      <c r="F44" s="95"/>
      <c r="G44" s="96"/>
    </row>
    <row r="45" spans="1:11" s="12" customFormat="1" ht="14.25" customHeight="1" x14ac:dyDescent="0.25">
      <c r="A45" s="97" t="s">
        <v>71</v>
      </c>
      <c r="B45" s="98" t="s">
        <v>50</v>
      </c>
      <c r="C45" s="99" t="s">
        <v>50</v>
      </c>
      <c r="D45" s="100" t="s">
        <v>72</v>
      </c>
      <c r="E45" s="126" t="s">
        <v>36</v>
      </c>
      <c r="F45" s="101"/>
      <c r="G45" s="102"/>
    </row>
    <row r="46" spans="1:11" s="12" customFormat="1" ht="14.25" customHeight="1" x14ac:dyDescent="0.25">
      <c r="A46" s="12" t="s">
        <v>73</v>
      </c>
      <c r="E46" s="1"/>
    </row>
    <row r="47" spans="1:11" s="12" customFormat="1" ht="14.25" customHeight="1" x14ac:dyDescent="0.25">
      <c r="A47" s="103" t="s">
        <v>74</v>
      </c>
      <c r="E47" s="1"/>
    </row>
    <row r="48" spans="1:11" s="12" customFormat="1" ht="14.25" customHeight="1" x14ac:dyDescent="0.25">
      <c r="A48" s="69" t="s">
        <v>40</v>
      </c>
      <c r="B48" s="69" t="s">
        <v>75</v>
      </c>
      <c r="C48" s="59" t="s">
        <v>76</v>
      </c>
      <c r="D48" s="104"/>
      <c r="E48" s="104"/>
      <c r="F48" s="77"/>
      <c r="G48" s="59" t="s">
        <v>77</v>
      </c>
      <c r="H48" s="104"/>
      <c r="I48" s="104"/>
      <c r="J48" s="104"/>
      <c r="K48" s="77"/>
    </row>
    <row r="49" spans="1:23" s="12" customFormat="1" ht="15" customHeight="1" x14ac:dyDescent="0.25">
      <c r="A49" s="105"/>
      <c r="B49" s="105"/>
      <c r="C49" s="19" t="s">
        <v>42</v>
      </c>
      <c r="D49" s="49">
        <v>44566</v>
      </c>
      <c r="E49" s="19" t="s">
        <v>43</v>
      </c>
      <c r="F49" s="50">
        <v>0.66180555555911269</v>
      </c>
      <c r="G49" s="19" t="s">
        <v>42</v>
      </c>
      <c r="H49" s="49"/>
      <c r="I49" s="19" t="s">
        <v>43</v>
      </c>
      <c r="J49" s="50"/>
      <c r="K49" s="19"/>
    </row>
    <row r="50" spans="1:23" s="12" customFormat="1" ht="30" x14ac:dyDescent="0.25">
      <c r="A50" s="78"/>
      <c r="B50" s="7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s="12" customFormat="1" ht="14.25" customHeight="1" x14ac:dyDescent="0.25">
      <c r="A51" s="106" t="s">
        <v>83</v>
      </c>
      <c r="B51" s="107">
        <v>4.1000000000000002E-2</v>
      </c>
      <c r="C51" s="108"/>
      <c r="D51" s="51"/>
      <c r="E51" s="36" t="str">
        <f>IFERROR(ABS(D51-C51)/D51,"")</f>
        <v/>
      </c>
      <c r="F51" s="127" t="s">
        <v>36</v>
      </c>
      <c r="G51" s="108"/>
      <c r="H51" s="51"/>
      <c r="I51" s="36" t="str">
        <f>IFERROR(ABS(H51-G51)/H51,"")</f>
        <v/>
      </c>
      <c r="J51" s="109" t="s">
        <v>36</v>
      </c>
      <c r="K51" s="44"/>
    </row>
    <row r="52" spans="1:23" s="12" customFormat="1" ht="13.5" customHeight="1" x14ac:dyDescent="0.25">
      <c r="A52" s="84" t="s">
        <v>84</v>
      </c>
      <c r="B52" s="52">
        <v>2.1</v>
      </c>
      <c r="C52" s="52">
        <v>22.8</v>
      </c>
      <c r="D52" s="53">
        <v>23.8</v>
      </c>
      <c r="E52" s="37">
        <f t="shared" ref="E52:E53" si="0">IF(AND(C52=0,D52=0),"",ABS(C52-D52))</f>
        <v>1</v>
      </c>
      <c r="F52" s="128" t="s">
        <v>36</v>
      </c>
      <c r="G52" s="52"/>
      <c r="H52" s="53"/>
      <c r="I52" s="37" t="str">
        <f t="shared" ref="I52:I53" si="1">IF(AND(G52=0,H52=0),"",ABS(G52-H52))</f>
        <v/>
      </c>
      <c r="J52" s="110" t="s">
        <v>36</v>
      </c>
      <c r="K52" s="84"/>
    </row>
    <row r="53" spans="1:23" s="12" customFormat="1" ht="14.25" customHeight="1" x14ac:dyDescent="0.25">
      <c r="A53" s="84" t="s">
        <v>85</v>
      </c>
      <c r="B53" s="52">
        <v>10.1</v>
      </c>
      <c r="C53" s="111">
        <v>740.8</v>
      </c>
      <c r="D53" s="54">
        <v>738</v>
      </c>
      <c r="E53" s="37">
        <f t="shared" si="0"/>
        <v>2.7999999999999545</v>
      </c>
      <c r="F53" s="128" t="s">
        <v>36</v>
      </c>
      <c r="G53" s="111"/>
      <c r="H53" s="54"/>
      <c r="I53" s="37" t="str">
        <f t="shared" si="1"/>
        <v/>
      </c>
      <c r="J53" s="110" t="s">
        <v>36</v>
      </c>
      <c r="K53" s="112"/>
    </row>
    <row r="54" spans="1:23" s="12" customFormat="1" ht="14.25" customHeight="1" x14ac:dyDescent="0.25">
      <c r="A54" s="113" t="s">
        <v>86</v>
      </c>
      <c r="B54" s="114" t="s">
        <v>87</v>
      </c>
      <c r="C54" s="114" t="s">
        <v>87</v>
      </c>
      <c r="D54" s="38" t="s">
        <v>37</v>
      </c>
      <c r="E54" s="39" t="s">
        <v>87</v>
      </c>
      <c r="F54" s="129" t="s">
        <v>36</v>
      </c>
      <c r="G54" s="116"/>
      <c r="H54" s="38"/>
      <c r="I54" s="40"/>
      <c r="J54" s="115"/>
      <c r="K54" s="97"/>
    </row>
    <row r="55" spans="1:23" s="12" customFormat="1" ht="14.25" customHeight="1" x14ac:dyDescent="0.25">
      <c r="A55" s="12" t="s">
        <v>88</v>
      </c>
      <c r="D55" s="1"/>
      <c r="E55" s="41"/>
      <c r="F55" s="117"/>
    </row>
    <row r="56" spans="1:23" s="12" customFormat="1" ht="14.25" customHeight="1" x14ac:dyDescent="0.25">
      <c r="A56" s="12" t="s">
        <v>89</v>
      </c>
      <c r="D56" s="1"/>
      <c r="E56" s="41"/>
      <c r="F56" s="117"/>
    </row>
    <row r="57" spans="1:23" s="12" customFormat="1" ht="14.25" customHeight="1" x14ac:dyDescent="0.25">
      <c r="A57" s="103" t="s">
        <v>90</v>
      </c>
      <c r="D57" s="1"/>
      <c r="E57" s="41"/>
      <c r="F57" s="117"/>
    </row>
    <row r="58" spans="1:23" s="12" customFormat="1" ht="18" customHeight="1" x14ac:dyDescent="0.25">
      <c r="A58" s="69" t="s">
        <v>91</v>
      </c>
      <c r="B58" s="69" t="s">
        <v>75</v>
      </c>
      <c r="C58" s="19" t="s">
        <v>42</v>
      </c>
      <c r="D58" s="49"/>
      <c r="E58" s="19" t="s">
        <v>43</v>
      </c>
      <c r="F58" s="50"/>
    </row>
    <row r="59" spans="1:23" s="12" customFormat="1" ht="45" x14ac:dyDescent="0.25">
      <c r="A59" s="105"/>
      <c r="B59" s="10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s="12" customFormat="1" ht="14.25" customHeight="1" x14ac:dyDescent="0.25">
      <c r="A60" s="58">
        <v>1234</v>
      </c>
      <c r="B60" s="42">
        <v>5.0999999999999997E-2</v>
      </c>
      <c r="C60" s="55"/>
      <c r="D60" s="56"/>
      <c r="E60" s="42" t="str">
        <f>IFERROR(ABS(D60-C60)/D60,"")</f>
        <v/>
      </c>
      <c r="F60" s="57"/>
      <c r="G60" s="56"/>
      <c r="H60" s="130" t="s">
        <v>36</v>
      </c>
      <c r="I60" s="58"/>
      <c r="J60" s="5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12" customFormat="1" ht="14.25" customHeight="1" x14ac:dyDescent="0.25">
      <c r="A61" s="12" t="s">
        <v>98</v>
      </c>
      <c r="D61" s="1"/>
      <c r="E61" s="41"/>
      <c r="F61" s="117"/>
    </row>
    <row r="62" spans="1:23" s="12" customFormat="1" ht="14.25" customHeight="1" x14ac:dyDescent="0.25">
      <c r="A62" s="103" t="s">
        <v>99</v>
      </c>
      <c r="E62" s="1"/>
    </row>
    <row r="63" spans="1:23" s="12" customFormat="1" ht="19.5" customHeight="1" x14ac:dyDescent="0.25">
      <c r="A63" s="69" t="s">
        <v>40</v>
      </c>
      <c r="B63" s="19" t="s">
        <v>42</v>
      </c>
      <c r="C63" s="49"/>
      <c r="D63" s="19" t="s">
        <v>43</v>
      </c>
      <c r="E63" s="50"/>
      <c r="F63" s="19"/>
      <c r="G63" s="19"/>
    </row>
    <row r="64" spans="1:23" s="12" customFormat="1" ht="51" customHeight="1" x14ac:dyDescent="0.25">
      <c r="A64" s="105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</row>
    <row r="65" spans="1:7" s="12" customFormat="1" ht="30" x14ac:dyDescent="0.25">
      <c r="A65" s="118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131"/>
      <c r="G65" s="44" t="s">
        <v>105</v>
      </c>
    </row>
    <row r="66" spans="1:7" s="12" customFormat="1" ht="15.75" customHeight="1" x14ac:dyDescent="0.25">
      <c r="A66" s="97" t="s">
        <v>106</v>
      </c>
      <c r="B66" s="46" t="s">
        <v>87</v>
      </c>
      <c r="C66" s="47"/>
      <c r="D66" s="47"/>
      <c r="E66" s="48" t="s">
        <v>87</v>
      </c>
      <c r="F66" s="46" t="s">
        <v>87</v>
      </c>
      <c r="G66" s="47" t="s">
        <v>105</v>
      </c>
    </row>
    <row r="67" spans="1:7" ht="14.25" customHeight="1" x14ac:dyDescent="0.25">
      <c r="E67" s="1"/>
    </row>
    <row r="68" spans="1:7" ht="14.25" customHeight="1" x14ac:dyDescent="0.25">
      <c r="E68" s="1"/>
    </row>
    <row r="69" spans="1:7" ht="14.25" customHeight="1" x14ac:dyDescent="0.25">
      <c r="E69" s="1"/>
    </row>
    <row r="70" spans="1:7" ht="14.25" customHeight="1" x14ac:dyDescent="0.25">
      <c r="E70" s="1"/>
    </row>
    <row r="71" spans="1:7" ht="14.25" customHeight="1" x14ac:dyDescent="0.25">
      <c r="E71" s="1"/>
    </row>
    <row r="72" spans="1:7" ht="14.25" customHeight="1" x14ac:dyDescent="0.25">
      <c r="E72" s="1"/>
    </row>
    <row r="73" spans="1:7" ht="14.25" customHeight="1" x14ac:dyDescent="0.25">
      <c r="E73" s="1"/>
    </row>
    <row r="74" spans="1:7" ht="14.25" customHeight="1" x14ac:dyDescent="0.25">
      <c r="E74" s="1"/>
    </row>
    <row r="75" spans="1:7" ht="14.25" customHeight="1" x14ac:dyDescent="0.25">
      <c r="E75" s="1"/>
    </row>
    <row r="76" spans="1:7" ht="14.25" customHeight="1" x14ac:dyDescent="0.25">
      <c r="E76" s="1"/>
    </row>
    <row r="77" spans="1:7" ht="14.25" customHeight="1" x14ac:dyDescent="0.25">
      <c r="E77" s="1"/>
    </row>
    <row r="78" spans="1:7" ht="14.25" customHeight="1" x14ac:dyDescent="0.25">
      <c r="E78" s="1"/>
    </row>
    <row r="79" spans="1:7" ht="14.25" customHeight="1" x14ac:dyDescent="0.25">
      <c r="E79" s="1"/>
    </row>
    <row r="80" spans="1:7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4:G34"/>
    <mergeCell ref="F33:G33"/>
    <mergeCell ref="F38:G38"/>
    <mergeCell ref="F37:G37"/>
    <mergeCell ref="A58:A59"/>
    <mergeCell ref="A63:A64"/>
    <mergeCell ref="A48:A50"/>
    <mergeCell ref="B58:B59"/>
    <mergeCell ref="F44:G44"/>
    <mergeCell ref="F45:G45"/>
    <mergeCell ref="C48:F48"/>
    <mergeCell ref="G48:K48"/>
    <mergeCell ref="F26:G26"/>
    <mergeCell ref="F23:G23"/>
    <mergeCell ref="F35:G35"/>
    <mergeCell ref="F36:G36"/>
    <mergeCell ref="B48:B50"/>
    <mergeCell ref="F39:G39"/>
    <mergeCell ref="F43:G43"/>
    <mergeCell ref="F42:G42"/>
    <mergeCell ref="F40:G40"/>
    <mergeCell ref="F41:G41"/>
    <mergeCell ref="F29:G29"/>
    <mergeCell ref="F28:G28"/>
    <mergeCell ref="F27:G27"/>
    <mergeCell ref="F30:G30"/>
    <mergeCell ref="F31:G31"/>
    <mergeCell ref="F32:G32"/>
    <mergeCell ref="F22:G22"/>
    <mergeCell ref="A21:A22"/>
    <mergeCell ref="A20:C20"/>
    <mergeCell ref="F25:G25"/>
    <mergeCell ref="F24:G24"/>
    <mergeCell ref="B21:C21"/>
    <mergeCell ref="B6:C6"/>
    <mergeCell ref="B7:C7"/>
    <mergeCell ref="A2:G2"/>
    <mergeCell ref="B5:C5"/>
    <mergeCell ref="B4:C4"/>
  </mergeCells>
  <conditionalFormatting sqref="E24">
    <cfRule type="expression" dxfId="349" priority="1" stopIfTrue="1">
      <formula>D24&lt;&gt;"OK"</formula>
    </cfRule>
  </conditionalFormatting>
  <conditionalFormatting sqref="E24">
    <cfRule type="expression" dxfId="348" priority="2" stopIfTrue="1">
      <formula>D24="OK"</formula>
    </cfRule>
  </conditionalFormatting>
  <conditionalFormatting sqref="E26">
    <cfRule type="expression" dxfId="347" priority="3" stopIfTrue="1">
      <formula>D26&gt;$C$26</formula>
    </cfRule>
  </conditionalFormatting>
  <conditionalFormatting sqref="E26">
    <cfRule type="expression" dxfId="346" priority="4" stopIfTrue="1">
      <formula>AND(D26&gt;=$B$26,D26&lt;=$C$26)</formula>
    </cfRule>
  </conditionalFormatting>
  <conditionalFormatting sqref="E26">
    <cfRule type="expression" dxfId="345" priority="5" stopIfTrue="1">
      <formula>D26&lt;$B$26</formula>
    </cfRule>
  </conditionalFormatting>
  <conditionalFormatting sqref="E28">
    <cfRule type="expression" dxfId="344" priority="6" stopIfTrue="1">
      <formula>$D$28&lt;&gt;"OK"</formula>
    </cfRule>
  </conditionalFormatting>
  <conditionalFormatting sqref="E28">
    <cfRule type="expression" dxfId="343" priority="7" stopIfTrue="1">
      <formula>D28="OK"</formula>
    </cfRule>
  </conditionalFormatting>
  <conditionalFormatting sqref="E25">
    <cfRule type="expression" dxfId="342" priority="8" stopIfTrue="1">
      <formula>$D$25&gt;$C$25</formula>
    </cfRule>
  </conditionalFormatting>
  <conditionalFormatting sqref="E25">
    <cfRule type="expression" dxfId="341" priority="9" stopIfTrue="1">
      <formula>AND(D25&gt;=$B$25,D25&lt;=$C$25)</formula>
    </cfRule>
  </conditionalFormatting>
  <conditionalFormatting sqref="E25">
    <cfRule type="expression" dxfId="340" priority="10" stopIfTrue="1">
      <formula>$D$25&lt;$B$25</formula>
    </cfRule>
  </conditionalFormatting>
  <conditionalFormatting sqref="E29">
    <cfRule type="expression" dxfId="339" priority="11" stopIfTrue="1">
      <formula>D29&lt;&gt;"OK"</formula>
    </cfRule>
  </conditionalFormatting>
  <conditionalFormatting sqref="E29">
    <cfRule type="expression" dxfId="338" priority="12" stopIfTrue="1">
      <formula>D29="OK"</formula>
    </cfRule>
  </conditionalFormatting>
  <conditionalFormatting sqref="E30">
    <cfRule type="expression" dxfId="337" priority="13" stopIfTrue="1">
      <formula>D30&lt;&gt;"OK"</formula>
    </cfRule>
  </conditionalFormatting>
  <conditionalFormatting sqref="E30">
    <cfRule type="expression" dxfId="336" priority="14" stopIfTrue="1">
      <formula>D30="OK"</formula>
    </cfRule>
  </conditionalFormatting>
  <conditionalFormatting sqref="E31">
    <cfRule type="expression" dxfId="335" priority="15" stopIfTrue="1">
      <formula>D31&gt;C31</formula>
    </cfRule>
  </conditionalFormatting>
  <conditionalFormatting sqref="E31">
    <cfRule type="expression" dxfId="334" priority="16" stopIfTrue="1">
      <formula>AND(D31&gt;=B31,D31&lt;=C31)</formula>
    </cfRule>
  </conditionalFormatting>
  <conditionalFormatting sqref="E31">
    <cfRule type="expression" dxfId="333" priority="17" stopIfTrue="1">
      <formula>D31&lt;B31</formula>
    </cfRule>
  </conditionalFormatting>
  <conditionalFormatting sqref="F53">
    <cfRule type="expression" dxfId="332" priority="18" stopIfTrue="1">
      <formula>$E$53&gt;$B$53</formula>
    </cfRule>
  </conditionalFormatting>
  <conditionalFormatting sqref="F53">
    <cfRule type="expression" dxfId="331" priority="19" stopIfTrue="1">
      <formula>$E$53&lt;=$B$53</formula>
    </cfRule>
  </conditionalFormatting>
  <conditionalFormatting sqref="F54">
    <cfRule type="expression" dxfId="330" priority="20" stopIfTrue="1">
      <formula>$D$54="FALLA"</formula>
    </cfRule>
  </conditionalFormatting>
  <conditionalFormatting sqref="F54">
    <cfRule type="expression" dxfId="329" priority="21" stopIfTrue="1">
      <formula>D54="CAMBIO"</formula>
    </cfRule>
  </conditionalFormatting>
  <conditionalFormatting sqref="F54">
    <cfRule type="expression" dxfId="328" priority="22" stopIfTrue="1">
      <formula>D54="OK"</formula>
    </cfRule>
  </conditionalFormatting>
  <conditionalFormatting sqref="F52">
    <cfRule type="expression" dxfId="327" priority="23" stopIfTrue="1">
      <formula>E52&gt;$B$52</formula>
    </cfRule>
  </conditionalFormatting>
  <conditionalFormatting sqref="F52">
    <cfRule type="expression" dxfId="326" priority="24" stopIfTrue="1">
      <formula>E52&lt;=$B$52</formula>
    </cfRule>
  </conditionalFormatting>
  <conditionalFormatting sqref="F51">
    <cfRule type="expression" dxfId="325" priority="25" stopIfTrue="1">
      <formula>$E$51=""</formula>
    </cfRule>
  </conditionalFormatting>
  <conditionalFormatting sqref="F51">
    <cfRule type="expression" dxfId="324" priority="26" stopIfTrue="1">
      <formula>E51&gt;$B$51</formula>
    </cfRule>
  </conditionalFormatting>
  <conditionalFormatting sqref="F51">
    <cfRule type="expression" dxfId="323" priority="27" stopIfTrue="1">
      <formula>E51&lt;=$B$51</formula>
    </cfRule>
  </conditionalFormatting>
  <conditionalFormatting sqref="E32:E34">
    <cfRule type="expression" dxfId="322" priority="28" stopIfTrue="1">
      <formula>D32&gt;C32</formula>
    </cfRule>
  </conditionalFormatting>
  <conditionalFormatting sqref="E32:E34">
    <cfRule type="expression" dxfId="321" priority="29" stopIfTrue="1">
      <formula>AND(D32&gt;=B32,D32&lt;=C32)</formula>
    </cfRule>
  </conditionalFormatting>
  <conditionalFormatting sqref="E32:E34">
    <cfRule type="expression" dxfId="320" priority="30" stopIfTrue="1">
      <formula>D32&lt;B32</formula>
    </cfRule>
  </conditionalFormatting>
  <conditionalFormatting sqref="E45">
    <cfRule type="expression" dxfId="319" priority="31">
      <formula>$D$45="NO"</formula>
    </cfRule>
  </conditionalFormatting>
  <conditionalFormatting sqref="E45">
    <cfRule type="expression" dxfId="318" priority="32">
      <formula>$D$45="SI"</formula>
    </cfRule>
  </conditionalFormatting>
  <conditionalFormatting sqref="E36:E44">
    <cfRule type="expression" dxfId="317" priority="33" stopIfTrue="1">
      <formula>D36&gt;C36</formula>
    </cfRule>
  </conditionalFormatting>
  <conditionalFormatting sqref="E36:E44">
    <cfRule type="expression" dxfId="316" priority="34" stopIfTrue="1">
      <formula>AND(D36&gt;=B36,D36&lt;=C36)</formula>
    </cfRule>
  </conditionalFormatting>
  <conditionalFormatting sqref="E36:E44">
    <cfRule type="expression" dxfId="315" priority="35" stopIfTrue="1">
      <formula>D36&lt;B36</formula>
    </cfRule>
  </conditionalFormatting>
  <conditionalFormatting sqref="J53">
    <cfRule type="expression" dxfId="314" priority="36" stopIfTrue="1">
      <formula>$I$53=""</formula>
    </cfRule>
  </conditionalFormatting>
  <conditionalFormatting sqref="J53">
    <cfRule type="expression" dxfId="313" priority="37" stopIfTrue="1">
      <formula>$I$53&gt;$B$53</formula>
    </cfRule>
  </conditionalFormatting>
  <conditionalFormatting sqref="J53">
    <cfRule type="expression" dxfId="312" priority="38" stopIfTrue="1">
      <formula>$I$53&lt;=$B$53</formula>
    </cfRule>
  </conditionalFormatting>
  <conditionalFormatting sqref="J54">
    <cfRule type="expression" dxfId="311" priority="39" stopIfTrue="1">
      <formula>$D$54="FALLA"</formula>
    </cfRule>
  </conditionalFormatting>
  <conditionalFormatting sqref="J54">
    <cfRule type="expression" dxfId="310" priority="40" stopIfTrue="1">
      <formula>H54="CAMBIO"</formula>
    </cfRule>
  </conditionalFormatting>
  <conditionalFormatting sqref="J54">
    <cfRule type="expression" dxfId="309" priority="41" stopIfTrue="1">
      <formula>H54="OK"</formula>
    </cfRule>
  </conditionalFormatting>
  <conditionalFormatting sqref="J52">
    <cfRule type="expression" dxfId="308" priority="42" stopIfTrue="1">
      <formula>$I$52=""</formula>
    </cfRule>
  </conditionalFormatting>
  <conditionalFormatting sqref="J52">
    <cfRule type="expression" dxfId="307" priority="43" stopIfTrue="1">
      <formula>I52&gt;$B$52</formula>
    </cfRule>
  </conditionalFormatting>
  <conditionalFormatting sqref="J52">
    <cfRule type="expression" dxfId="306" priority="44" stopIfTrue="1">
      <formula>I52&lt;=$B$52</formula>
    </cfRule>
  </conditionalFormatting>
  <conditionalFormatting sqref="J51">
    <cfRule type="expression" dxfId="305" priority="45" stopIfTrue="1">
      <formula>$I$51=""</formula>
    </cfRule>
  </conditionalFormatting>
  <conditionalFormatting sqref="J51">
    <cfRule type="expression" dxfId="304" priority="46" stopIfTrue="1">
      <formula>I51&gt;$B$51</formula>
    </cfRule>
  </conditionalFormatting>
  <conditionalFormatting sqref="J51">
    <cfRule type="expression" dxfId="303" priority="47" stopIfTrue="1">
      <formula>I51&lt;=$B$51</formula>
    </cfRule>
  </conditionalFormatting>
  <conditionalFormatting sqref="H60">
    <cfRule type="expression" dxfId="302" priority="48" stopIfTrue="1">
      <formula>$E$60=""</formula>
    </cfRule>
  </conditionalFormatting>
  <conditionalFormatting sqref="H60">
    <cfRule type="expression" dxfId="301" priority="49" stopIfTrue="1">
      <formula>$E$60&lt;$B$60</formula>
    </cfRule>
  </conditionalFormatting>
  <conditionalFormatting sqref="H60">
    <cfRule type="expression" dxfId="3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60" zoomScaleNormal="60" workbookViewId="0">
      <selection activeCell="A16" sqref="A16:K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4" t="s">
        <v>0</v>
      </c>
      <c r="B2" s="65"/>
      <c r="C2" s="65"/>
      <c r="D2" s="65"/>
      <c r="E2" s="65"/>
      <c r="F2" s="65"/>
      <c r="G2" s="6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7" t="s">
        <v>3</v>
      </c>
      <c r="C4" s="68"/>
      <c r="D4" s="7" t="s">
        <v>4</v>
      </c>
      <c r="E4" s="8" t="s">
        <v>5</v>
      </c>
    </row>
    <row r="5" spans="1:23" ht="30" x14ac:dyDescent="0.25">
      <c r="A5" s="9" t="s">
        <v>6</v>
      </c>
      <c r="B5" s="66" t="s">
        <v>7</v>
      </c>
      <c r="C5" s="6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0" t="s">
        <v>11</v>
      </c>
      <c r="C6" s="6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71" t="s">
        <v>35</v>
      </c>
      <c r="B16" s="119" t="s">
        <v>36</v>
      </c>
      <c r="C16" s="33"/>
      <c r="D16" s="33"/>
      <c r="E16" s="33"/>
      <c r="F16" s="33"/>
      <c r="G16" s="33"/>
      <c r="H16" s="33"/>
      <c r="I16" s="70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72" t="s">
        <v>37</v>
      </c>
      <c r="B17" s="120" t="s">
        <v>36</v>
      </c>
      <c r="C17" s="33"/>
      <c r="D17" s="33"/>
      <c r="E17" s="33"/>
      <c r="F17" s="33"/>
      <c r="G17" s="33"/>
      <c r="H17" s="33"/>
      <c r="I17" s="70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73" t="s">
        <v>38</v>
      </c>
      <c r="B18" s="121" t="s">
        <v>36</v>
      </c>
      <c r="C18" s="33"/>
      <c r="D18" s="33"/>
      <c r="E18" s="33"/>
      <c r="F18" s="33"/>
      <c r="G18" s="33"/>
      <c r="H18" s="33"/>
      <c r="I18" s="70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74"/>
      <c r="B19" s="33"/>
      <c r="C19" s="33"/>
      <c r="D19" s="33"/>
      <c r="E19" s="33"/>
      <c r="F19" s="33"/>
      <c r="G19" s="33"/>
      <c r="H19" s="33"/>
      <c r="I19" s="70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75" t="s">
        <v>39</v>
      </c>
      <c r="B20" s="76"/>
      <c r="C20" s="76"/>
      <c r="D20" s="33"/>
      <c r="E20" s="33"/>
      <c r="F20" s="33"/>
      <c r="G20" s="33"/>
      <c r="H20" s="33"/>
      <c r="I20" s="70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69" t="s">
        <v>40</v>
      </c>
      <c r="B21" s="59" t="s">
        <v>41</v>
      </c>
      <c r="C21" s="77"/>
      <c r="D21" s="19" t="s">
        <v>42</v>
      </c>
      <c r="E21" s="49">
        <v>44575</v>
      </c>
      <c r="F21" s="19" t="s">
        <v>43</v>
      </c>
      <c r="G21" s="50">
        <v>0.58333333332848269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78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77"/>
      <c r="H22" s="12"/>
      <c r="I22" s="12"/>
      <c r="J22" s="12"/>
      <c r="K22" s="12"/>
    </row>
    <row r="23" spans="1:23" ht="14.25" customHeight="1" x14ac:dyDescent="0.25">
      <c r="A23" s="79" t="s">
        <v>48</v>
      </c>
      <c r="B23" s="80"/>
      <c r="C23" s="81"/>
      <c r="D23" s="80"/>
      <c r="E23" s="122"/>
      <c r="F23" s="82"/>
      <c r="G23" s="83"/>
      <c r="H23" s="12"/>
      <c r="I23" s="12"/>
      <c r="J23" s="12"/>
      <c r="K23" s="12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52" t="s">
        <v>37</v>
      </c>
      <c r="E24" s="123" t="s">
        <v>36</v>
      </c>
      <c r="F24" s="87"/>
      <c r="G24" s="88"/>
      <c r="H24" s="12"/>
      <c r="I24" s="12"/>
      <c r="J24" s="12"/>
      <c r="K24" s="12"/>
    </row>
    <row r="25" spans="1:23" ht="14.25" customHeight="1" x14ac:dyDescent="0.25">
      <c r="A25" s="84" t="s">
        <v>52</v>
      </c>
      <c r="B25" s="52">
        <v>0</v>
      </c>
      <c r="C25" s="89">
        <v>100</v>
      </c>
      <c r="D25" s="52">
        <v>0</v>
      </c>
      <c r="E25" s="123" t="s">
        <v>36</v>
      </c>
      <c r="F25" s="87"/>
      <c r="G25" s="88"/>
      <c r="H25" s="12"/>
      <c r="I25" s="12"/>
      <c r="J25" s="12"/>
      <c r="K25" s="12"/>
    </row>
    <row r="26" spans="1:23" ht="14.25" customHeight="1" x14ac:dyDescent="0.25">
      <c r="A26" s="84" t="s">
        <v>53</v>
      </c>
      <c r="B26" s="52">
        <v>5000</v>
      </c>
      <c r="C26" s="89">
        <v>20000</v>
      </c>
      <c r="D26" s="52">
        <v>12889</v>
      </c>
      <c r="E26" s="123" t="s">
        <v>36</v>
      </c>
      <c r="F26" s="87"/>
      <c r="G26" s="88"/>
      <c r="H26" s="12"/>
      <c r="I26" s="12"/>
      <c r="J26" s="12"/>
      <c r="K26" s="12"/>
    </row>
    <row r="27" spans="1:23" ht="14.25" customHeight="1" x14ac:dyDescent="0.25">
      <c r="A27" s="90" t="s">
        <v>54</v>
      </c>
      <c r="B27" s="52"/>
      <c r="C27" s="89"/>
      <c r="D27" s="52"/>
      <c r="E27" s="123"/>
      <c r="F27" s="87"/>
      <c r="G27" s="88"/>
      <c r="H27" s="12"/>
      <c r="I27" s="12"/>
      <c r="J27" s="12"/>
      <c r="K27" s="12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52" t="s">
        <v>37</v>
      </c>
      <c r="E28" s="123" t="s">
        <v>36</v>
      </c>
      <c r="F28" s="87"/>
      <c r="G28" s="88"/>
      <c r="H28" s="12"/>
      <c r="I28" s="12"/>
      <c r="J28" s="12"/>
      <c r="K28" s="12"/>
    </row>
    <row r="29" spans="1:23" ht="14.25" customHeight="1" x14ac:dyDescent="0.25">
      <c r="A29" s="84" t="s">
        <v>55</v>
      </c>
      <c r="B29" s="52" t="s">
        <v>50</v>
      </c>
      <c r="C29" s="86" t="s">
        <v>50</v>
      </c>
      <c r="D29" s="52" t="s">
        <v>37</v>
      </c>
      <c r="E29" s="124" t="s">
        <v>36</v>
      </c>
      <c r="F29" s="87"/>
      <c r="G29" s="88"/>
      <c r="H29" s="12"/>
      <c r="I29" s="12"/>
      <c r="J29" s="12"/>
      <c r="K29" s="12"/>
    </row>
    <row r="30" spans="1:23" ht="14.25" customHeight="1" x14ac:dyDescent="0.25">
      <c r="A30" s="84" t="s">
        <v>56</v>
      </c>
      <c r="B30" s="52" t="s">
        <v>50</v>
      </c>
      <c r="C30" s="86" t="s">
        <v>50</v>
      </c>
      <c r="D30" s="52" t="s">
        <v>37</v>
      </c>
      <c r="E30" s="124" t="s">
        <v>36</v>
      </c>
      <c r="F30" s="87"/>
      <c r="G30" s="88"/>
      <c r="H30" s="12"/>
      <c r="I30" s="12"/>
      <c r="J30" s="12"/>
      <c r="K30" s="12"/>
    </row>
    <row r="31" spans="1:23" ht="14.25" customHeight="1" x14ac:dyDescent="0.25">
      <c r="A31" s="84" t="s">
        <v>57</v>
      </c>
      <c r="B31" s="52">
        <v>0</v>
      </c>
      <c r="C31" s="89">
        <v>60</v>
      </c>
      <c r="D31" s="52">
        <v>34.799999999999997</v>
      </c>
      <c r="E31" s="124" t="s">
        <v>36</v>
      </c>
      <c r="F31" s="87"/>
      <c r="G31" s="88"/>
      <c r="H31" s="12"/>
      <c r="I31" s="12"/>
      <c r="J31" s="12"/>
      <c r="K31" s="12"/>
    </row>
    <row r="32" spans="1:23" ht="14.25" customHeight="1" x14ac:dyDescent="0.25">
      <c r="A32" s="84" t="s">
        <v>58</v>
      </c>
      <c r="B32" s="52">
        <v>5</v>
      </c>
      <c r="C32" s="89">
        <v>70</v>
      </c>
      <c r="D32" s="52">
        <v>34.4</v>
      </c>
      <c r="E32" s="124" t="s">
        <v>36</v>
      </c>
      <c r="F32" s="87"/>
      <c r="G32" s="88"/>
      <c r="H32" s="12"/>
      <c r="I32" s="12"/>
      <c r="J32" s="12"/>
      <c r="K32" s="12"/>
    </row>
    <row r="33" spans="1:11" ht="14.25" customHeight="1" x14ac:dyDescent="0.25">
      <c r="A33" s="84" t="s">
        <v>59</v>
      </c>
      <c r="B33" s="52">
        <v>50</v>
      </c>
      <c r="C33" s="89">
        <v>70</v>
      </c>
      <c r="D33" s="52">
        <v>68.400000000000006</v>
      </c>
      <c r="E33" s="124" t="s">
        <v>36</v>
      </c>
      <c r="F33" s="87"/>
      <c r="G33" s="88"/>
      <c r="H33" s="12"/>
      <c r="I33" s="12"/>
      <c r="J33" s="12"/>
      <c r="K33" s="12"/>
    </row>
    <row r="34" spans="1:11" ht="14.25" customHeight="1" x14ac:dyDescent="0.25">
      <c r="A34" s="84" t="s">
        <v>60</v>
      </c>
      <c r="B34" s="52">
        <v>350</v>
      </c>
      <c r="C34" s="89">
        <v>2000</v>
      </c>
      <c r="D34" s="52">
        <v>1053</v>
      </c>
      <c r="E34" s="124" t="s">
        <v>36</v>
      </c>
      <c r="F34" s="87"/>
      <c r="G34" s="88"/>
      <c r="H34" s="12"/>
      <c r="I34" s="12"/>
      <c r="J34" s="12"/>
      <c r="K34" s="12"/>
    </row>
    <row r="35" spans="1:11" ht="14.25" customHeight="1" x14ac:dyDescent="0.25">
      <c r="A35" s="90" t="s">
        <v>61</v>
      </c>
      <c r="B35" s="52"/>
      <c r="C35" s="89"/>
      <c r="D35" s="52"/>
      <c r="E35" s="124"/>
      <c r="F35" s="87"/>
      <c r="G35" s="88"/>
      <c r="H35" s="12"/>
      <c r="I35" s="12"/>
      <c r="J35" s="12"/>
      <c r="K35" s="12"/>
    </row>
    <row r="36" spans="1:11" ht="14.25" customHeight="1" x14ac:dyDescent="0.25">
      <c r="A36" s="84" t="s">
        <v>62</v>
      </c>
      <c r="B36" s="52">
        <v>5</v>
      </c>
      <c r="C36" s="89">
        <v>95</v>
      </c>
      <c r="D36" s="52">
        <v>54.5</v>
      </c>
      <c r="E36" s="124" t="s">
        <v>36</v>
      </c>
      <c r="F36" s="87"/>
      <c r="G36" s="88"/>
      <c r="H36" s="12"/>
      <c r="I36" s="12"/>
      <c r="J36" s="12"/>
      <c r="K36" s="12"/>
    </row>
    <row r="37" spans="1:11" ht="15" customHeight="1" x14ac:dyDescent="0.25">
      <c r="A37" s="84" t="s">
        <v>63</v>
      </c>
      <c r="B37" s="52">
        <v>5</v>
      </c>
      <c r="C37" s="89">
        <v>50</v>
      </c>
      <c r="D37" s="52">
        <v>23.2</v>
      </c>
      <c r="E37" s="124" t="s">
        <v>36</v>
      </c>
      <c r="F37" s="87"/>
      <c r="G37" s="88"/>
      <c r="H37" s="12"/>
      <c r="I37" s="12"/>
      <c r="J37" s="12"/>
      <c r="K37" s="12"/>
    </row>
    <row r="38" spans="1:11" ht="14.25" customHeight="1" x14ac:dyDescent="0.25">
      <c r="A38" s="84" t="s">
        <v>64</v>
      </c>
      <c r="B38" s="52">
        <v>-30</v>
      </c>
      <c r="C38" s="89">
        <v>60</v>
      </c>
      <c r="D38" s="91">
        <v>23.8</v>
      </c>
      <c r="E38" s="124" t="s">
        <v>36</v>
      </c>
      <c r="F38" s="87"/>
      <c r="G38" s="88"/>
      <c r="H38" s="12"/>
      <c r="I38" s="12"/>
      <c r="J38" s="12"/>
      <c r="K38" s="12"/>
    </row>
    <row r="39" spans="1:11" ht="14.25" customHeight="1" x14ac:dyDescent="0.25">
      <c r="A39" s="84" t="s">
        <v>65</v>
      </c>
      <c r="B39" s="52">
        <v>5</v>
      </c>
      <c r="C39" s="89">
        <v>60</v>
      </c>
      <c r="D39" s="52">
        <v>39.4</v>
      </c>
      <c r="E39" s="124" t="s">
        <v>36</v>
      </c>
      <c r="F39" s="87"/>
      <c r="G39" s="88"/>
      <c r="H39" s="12"/>
      <c r="I39" s="12"/>
      <c r="J39" s="12"/>
      <c r="K39" s="12"/>
    </row>
    <row r="40" spans="1:11" ht="14.25" customHeight="1" x14ac:dyDescent="0.25">
      <c r="A40" s="84" t="s">
        <v>66</v>
      </c>
      <c r="B40" s="52">
        <v>5</v>
      </c>
      <c r="C40" s="89">
        <v>60</v>
      </c>
      <c r="D40" s="52">
        <v>29.2</v>
      </c>
      <c r="E40" s="124" t="s">
        <v>36</v>
      </c>
      <c r="F40" s="87"/>
      <c r="G40" s="88"/>
      <c r="H40" s="12"/>
      <c r="I40" s="12"/>
      <c r="J40" s="12"/>
      <c r="K40" s="12"/>
    </row>
    <row r="41" spans="1:11" ht="14.25" customHeight="1" x14ac:dyDescent="0.25">
      <c r="A41" s="84" t="s">
        <v>67</v>
      </c>
      <c r="B41" s="52">
        <v>400</v>
      </c>
      <c r="C41" s="89">
        <v>800</v>
      </c>
      <c r="D41" s="52">
        <v>744.8</v>
      </c>
      <c r="E41" s="124" t="s">
        <v>36</v>
      </c>
      <c r="F41" s="87"/>
      <c r="G41" s="88"/>
      <c r="H41" s="12"/>
      <c r="I41" s="12"/>
      <c r="J41" s="12"/>
      <c r="K41" s="12"/>
    </row>
    <row r="42" spans="1:11" ht="14.25" customHeight="1" x14ac:dyDescent="0.25">
      <c r="A42" s="92" t="s">
        <v>68</v>
      </c>
      <c r="B42" s="93">
        <v>-5</v>
      </c>
      <c r="C42" s="94">
        <v>250</v>
      </c>
      <c r="D42" s="52">
        <v>66.599999999999994</v>
      </c>
      <c r="E42" s="124" t="s">
        <v>36</v>
      </c>
      <c r="F42" s="87"/>
      <c r="G42" s="88"/>
      <c r="H42" s="12"/>
      <c r="I42" s="12"/>
      <c r="J42" s="12"/>
      <c r="K42" s="12"/>
    </row>
    <row r="43" spans="1:11" ht="14.25" customHeight="1" x14ac:dyDescent="0.25">
      <c r="A43" s="92" t="s">
        <v>69</v>
      </c>
      <c r="B43" s="93">
        <v>-5</v>
      </c>
      <c r="C43" s="94">
        <v>40</v>
      </c>
      <c r="D43" s="52">
        <v>19.3</v>
      </c>
      <c r="E43" s="124" t="s">
        <v>36</v>
      </c>
      <c r="F43" s="87"/>
      <c r="G43" s="88"/>
      <c r="H43" s="12"/>
      <c r="I43" s="12"/>
      <c r="J43" s="12"/>
      <c r="K43" s="12"/>
    </row>
    <row r="44" spans="1:11" ht="14.25" customHeight="1" x14ac:dyDescent="0.25">
      <c r="A44" s="92" t="s">
        <v>70</v>
      </c>
      <c r="B44" s="93">
        <v>16</v>
      </c>
      <c r="C44" s="94">
        <v>17.34</v>
      </c>
      <c r="D44" s="93">
        <v>16.68</v>
      </c>
      <c r="E44" s="125" t="s">
        <v>36</v>
      </c>
      <c r="F44" s="95"/>
      <c r="G44" s="96"/>
      <c r="H44" s="12"/>
      <c r="I44" s="12"/>
      <c r="J44" s="12"/>
      <c r="K44" s="12"/>
    </row>
    <row r="45" spans="1:11" ht="14.25" customHeight="1" x14ac:dyDescent="0.25">
      <c r="A45" s="97" t="s">
        <v>71</v>
      </c>
      <c r="B45" s="98" t="s">
        <v>50</v>
      </c>
      <c r="C45" s="99" t="s">
        <v>50</v>
      </c>
      <c r="D45" s="100" t="s">
        <v>72</v>
      </c>
      <c r="E45" s="126" t="s">
        <v>36</v>
      </c>
      <c r="F45" s="101"/>
      <c r="G45" s="102"/>
      <c r="H45" s="12"/>
      <c r="I45" s="12"/>
      <c r="J45" s="12"/>
      <c r="K45" s="12"/>
    </row>
    <row r="46" spans="1:11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</row>
    <row r="47" spans="1:11" ht="14.25" customHeight="1" x14ac:dyDescent="0.25">
      <c r="A47" s="103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</row>
    <row r="48" spans="1:11" ht="14.25" customHeight="1" x14ac:dyDescent="0.25">
      <c r="A48" s="69" t="s">
        <v>40</v>
      </c>
      <c r="B48" s="69" t="s">
        <v>75</v>
      </c>
      <c r="C48" s="59" t="s">
        <v>76</v>
      </c>
      <c r="D48" s="104"/>
      <c r="E48" s="104"/>
      <c r="F48" s="77"/>
      <c r="G48" s="59" t="s">
        <v>77</v>
      </c>
      <c r="H48" s="104"/>
      <c r="I48" s="104"/>
      <c r="J48" s="104"/>
      <c r="K48" s="77"/>
    </row>
    <row r="49" spans="1:23" ht="15" customHeight="1" x14ac:dyDescent="0.25">
      <c r="A49" s="105"/>
      <c r="B49" s="105"/>
      <c r="C49" s="19" t="s">
        <v>42</v>
      </c>
      <c r="D49" s="49">
        <v>44575</v>
      </c>
      <c r="E49" s="19" t="s">
        <v>43</v>
      </c>
      <c r="F49" s="50">
        <v>0.58750000000145519</v>
      </c>
      <c r="G49" s="19" t="s">
        <v>42</v>
      </c>
      <c r="H49" s="49"/>
      <c r="I49" s="19" t="s">
        <v>43</v>
      </c>
      <c r="J49" s="50"/>
      <c r="K49" s="19"/>
    </row>
    <row r="50" spans="1:23" ht="30" x14ac:dyDescent="0.25">
      <c r="A50" s="78"/>
      <c r="B50" s="7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25">
      <c r="A51" s="106" t="s">
        <v>83</v>
      </c>
      <c r="B51" s="107">
        <v>4.1000000000000002E-2</v>
      </c>
      <c r="C51" s="108">
        <v>16.66</v>
      </c>
      <c r="D51" s="51">
        <v>16.68</v>
      </c>
      <c r="E51" s="36">
        <f>IFERROR(ABS(D51-C51)/D51,"")</f>
        <v>1.1990407673860657E-3</v>
      </c>
      <c r="F51" s="127" t="s">
        <v>36</v>
      </c>
      <c r="G51" s="108"/>
      <c r="H51" s="51"/>
      <c r="I51" s="36" t="str">
        <f>IFERROR(ABS(H51-G51)/H51,"")</f>
        <v/>
      </c>
      <c r="J51" s="109" t="s">
        <v>36</v>
      </c>
      <c r="K51" s="44"/>
    </row>
    <row r="52" spans="1:23" ht="13.5" customHeight="1" x14ac:dyDescent="0.25">
      <c r="A52" s="84" t="s">
        <v>84</v>
      </c>
      <c r="B52" s="52">
        <v>2.1</v>
      </c>
      <c r="C52" s="52">
        <v>23.8</v>
      </c>
      <c r="D52" s="53">
        <v>24.2</v>
      </c>
      <c r="E52" s="37">
        <f t="shared" ref="E52:E53" si="0">IF(AND(C52=0,D52=0),"",ABS(C52-D52))</f>
        <v>0.39999999999999858</v>
      </c>
      <c r="F52" s="128" t="s">
        <v>36</v>
      </c>
      <c r="G52" s="52"/>
      <c r="H52" s="53"/>
      <c r="I52" s="37" t="str">
        <f t="shared" ref="I52:I53" si="1">IF(AND(G52=0,H52=0),"",ABS(G52-H52))</f>
        <v/>
      </c>
      <c r="J52" s="110" t="s">
        <v>36</v>
      </c>
      <c r="K52" s="84"/>
    </row>
    <row r="53" spans="1:23" ht="14.25" customHeight="1" x14ac:dyDescent="0.25">
      <c r="A53" s="84" t="s">
        <v>85</v>
      </c>
      <c r="B53" s="52">
        <v>10.1</v>
      </c>
      <c r="C53" s="111">
        <v>744.4</v>
      </c>
      <c r="D53" s="54">
        <v>743</v>
      </c>
      <c r="E53" s="37">
        <f t="shared" si="0"/>
        <v>1.3999999999999773</v>
      </c>
      <c r="F53" s="128" t="s">
        <v>36</v>
      </c>
      <c r="G53" s="111"/>
      <c r="H53" s="54"/>
      <c r="I53" s="37" t="str">
        <f t="shared" si="1"/>
        <v/>
      </c>
      <c r="J53" s="110" t="s">
        <v>36</v>
      </c>
      <c r="K53" s="112"/>
    </row>
    <row r="54" spans="1:23" ht="14.25" customHeight="1" x14ac:dyDescent="0.25">
      <c r="A54" s="113" t="s">
        <v>86</v>
      </c>
      <c r="B54" s="114" t="s">
        <v>87</v>
      </c>
      <c r="C54" s="114" t="s">
        <v>87</v>
      </c>
      <c r="D54" s="38" t="s">
        <v>37</v>
      </c>
      <c r="E54" s="39" t="s">
        <v>87</v>
      </c>
      <c r="F54" s="129" t="s">
        <v>36</v>
      </c>
      <c r="G54" s="116"/>
      <c r="H54" s="38"/>
      <c r="I54" s="40"/>
      <c r="J54" s="115"/>
      <c r="K54" s="97"/>
    </row>
    <row r="55" spans="1:23" ht="14.25" customHeight="1" x14ac:dyDescent="0.25">
      <c r="A55" s="12" t="s">
        <v>107</v>
      </c>
      <c r="B55" s="12"/>
      <c r="C55" s="12"/>
      <c r="D55" s="1"/>
      <c r="E55" s="41"/>
      <c r="F55" s="117"/>
      <c r="G55" s="12"/>
      <c r="H55" s="12"/>
      <c r="I55" s="12"/>
      <c r="J55" s="12"/>
      <c r="K55" s="12"/>
    </row>
    <row r="56" spans="1:23" ht="14.25" customHeight="1" x14ac:dyDescent="0.25">
      <c r="A56" s="12" t="s">
        <v>89</v>
      </c>
      <c r="B56" s="12"/>
      <c r="C56" s="12"/>
      <c r="D56" s="1"/>
      <c r="E56" s="41"/>
      <c r="F56" s="117"/>
      <c r="G56" s="12"/>
      <c r="H56" s="12"/>
      <c r="I56" s="12"/>
      <c r="J56" s="12"/>
      <c r="K56" s="12"/>
    </row>
    <row r="57" spans="1:23" ht="14.25" customHeight="1" x14ac:dyDescent="0.25">
      <c r="A57" s="103" t="s">
        <v>90</v>
      </c>
      <c r="B57" s="12"/>
      <c r="C57" s="12"/>
      <c r="D57" s="1"/>
      <c r="E57" s="41"/>
      <c r="F57" s="117"/>
      <c r="G57" s="12"/>
      <c r="H57" s="12"/>
      <c r="I57" s="12"/>
      <c r="J57" s="12"/>
      <c r="K57" s="12"/>
    </row>
    <row r="58" spans="1:23" ht="18" customHeight="1" x14ac:dyDescent="0.25">
      <c r="A58" s="69" t="s">
        <v>91</v>
      </c>
      <c r="B58" s="69" t="s">
        <v>75</v>
      </c>
      <c r="C58" s="19" t="s">
        <v>42</v>
      </c>
      <c r="D58" s="49"/>
      <c r="E58" s="19" t="s">
        <v>43</v>
      </c>
      <c r="F58" s="50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05"/>
      <c r="B59" s="10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</row>
    <row r="60" spans="1:23" ht="14.25" customHeight="1" x14ac:dyDescent="0.25">
      <c r="A60" s="58">
        <v>1234</v>
      </c>
      <c r="B60" s="42">
        <v>5.0999999999999997E-2</v>
      </c>
      <c r="C60" s="55"/>
      <c r="D60" s="56"/>
      <c r="E60" s="42" t="str">
        <f>IFERROR(ABS(D60-C60)/D60,"")</f>
        <v/>
      </c>
      <c r="F60" s="57"/>
      <c r="G60" s="56"/>
      <c r="H60" s="130" t="s">
        <v>36</v>
      </c>
      <c r="I60" s="58"/>
      <c r="J60" s="5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108</v>
      </c>
      <c r="B61" s="12"/>
      <c r="C61" s="12"/>
      <c r="D61" s="1"/>
      <c r="E61" s="41"/>
      <c r="F61" s="117"/>
      <c r="G61" s="12"/>
      <c r="H61" s="12"/>
      <c r="I61" s="12"/>
      <c r="J61" s="12"/>
      <c r="K61" s="12"/>
    </row>
    <row r="62" spans="1:23" ht="14.25" customHeight="1" x14ac:dyDescent="0.25">
      <c r="A62" s="103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9" t="s">
        <v>40</v>
      </c>
      <c r="B63" s="19" t="s">
        <v>42</v>
      </c>
      <c r="C63" s="49"/>
      <c r="D63" s="19" t="s">
        <v>43</v>
      </c>
      <c r="E63" s="50"/>
      <c r="F63" s="19"/>
      <c r="G63" s="19"/>
      <c r="H63" s="12"/>
      <c r="I63" s="12"/>
      <c r="J63" s="12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5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18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131"/>
      <c r="G65" s="44" t="s">
        <v>105</v>
      </c>
      <c r="H65" s="12"/>
      <c r="I65" s="12"/>
      <c r="J65" s="12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97" t="s">
        <v>106</v>
      </c>
      <c r="B66" s="46" t="s">
        <v>87</v>
      </c>
      <c r="C66" s="47"/>
      <c r="D66" s="47"/>
      <c r="E66" s="48" t="s">
        <v>87</v>
      </c>
      <c r="F66" s="46" t="s">
        <v>87</v>
      </c>
      <c r="G66" s="47" t="s">
        <v>105</v>
      </c>
      <c r="H66" s="12"/>
      <c r="I66" s="12"/>
      <c r="J66" s="12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B5:C5"/>
    <mergeCell ref="B4:C4"/>
    <mergeCell ref="F22:G22"/>
    <mergeCell ref="A21:A22"/>
    <mergeCell ref="A58:A59"/>
    <mergeCell ref="A63:A64"/>
    <mergeCell ref="A48:A50"/>
    <mergeCell ref="B58:B59"/>
    <mergeCell ref="B6:C6"/>
    <mergeCell ref="B7:C7"/>
    <mergeCell ref="C48:F48"/>
    <mergeCell ref="F40:G40"/>
    <mergeCell ref="F41:G41"/>
    <mergeCell ref="F29:G29"/>
    <mergeCell ref="F28:G28"/>
    <mergeCell ref="F31:G31"/>
    <mergeCell ref="F32:G32"/>
    <mergeCell ref="F44:G44"/>
    <mergeCell ref="F45:G45"/>
    <mergeCell ref="B21:C21"/>
    <mergeCell ref="A20:C20"/>
    <mergeCell ref="B48:B50"/>
    <mergeCell ref="F36:G36"/>
    <mergeCell ref="F39:G39"/>
    <mergeCell ref="F43:G43"/>
    <mergeCell ref="F42:G42"/>
    <mergeCell ref="G48:K48"/>
    <mergeCell ref="F25:G25"/>
    <mergeCell ref="F24:G24"/>
    <mergeCell ref="F26:G26"/>
    <mergeCell ref="F23:G23"/>
    <mergeCell ref="F35:G35"/>
    <mergeCell ref="F27:G27"/>
    <mergeCell ref="F30:G30"/>
    <mergeCell ref="F34:G34"/>
    <mergeCell ref="F33:G33"/>
    <mergeCell ref="F38:G38"/>
    <mergeCell ref="F37:G37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16" zoomScale="50" zoomScaleNormal="50" workbookViewId="0">
      <selection activeCell="A16" sqref="A16:K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4" t="s">
        <v>0</v>
      </c>
      <c r="B2" s="65"/>
      <c r="C2" s="65"/>
      <c r="D2" s="65"/>
      <c r="E2" s="65"/>
      <c r="F2" s="65"/>
      <c r="G2" s="6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7" t="s">
        <v>3</v>
      </c>
      <c r="C4" s="68"/>
      <c r="D4" s="7" t="s">
        <v>4</v>
      </c>
      <c r="E4" s="8" t="s">
        <v>5</v>
      </c>
    </row>
    <row r="5" spans="1:23" ht="30" x14ac:dyDescent="0.25">
      <c r="A5" s="9" t="s">
        <v>6</v>
      </c>
      <c r="B5" s="66" t="s">
        <v>7</v>
      </c>
      <c r="C5" s="6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0" t="s">
        <v>11</v>
      </c>
      <c r="C6" s="6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71" t="s">
        <v>35</v>
      </c>
      <c r="B16" s="119" t="s">
        <v>36</v>
      </c>
      <c r="C16" s="33"/>
      <c r="D16" s="33"/>
      <c r="E16" s="33"/>
      <c r="F16" s="33"/>
      <c r="G16" s="33"/>
      <c r="H16" s="33"/>
      <c r="I16" s="70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72" t="s">
        <v>37</v>
      </c>
      <c r="B17" s="120" t="s">
        <v>36</v>
      </c>
      <c r="C17" s="33"/>
      <c r="D17" s="33"/>
      <c r="E17" s="33"/>
      <c r="F17" s="33"/>
      <c r="G17" s="33"/>
      <c r="H17" s="33"/>
      <c r="I17" s="70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73" t="s">
        <v>38</v>
      </c>
      <c r="B18" s="121" t="s">
        <v>36</v>
      </c>
      <c r="C18" s="33"/>
      <c r="D18" s="33"/>
      <c r="E18" s="33"/>
      <c r="F18" s="33"/>
      <c r="G18" s="33"/>
      <c r="H18" s="33"/>
      <c r="I18" s="70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74"/>
      <c r="B19" s="33"/>
      <c r="C19" s="33"/>
      <c r="D19" s="33"/>
      <c r="E19" s="33"/>
      <c r="F19" s="33"/>
      <c r="G19" s="33"/>
      <c r="H19" s="33"/>
      <c r="I19" s="70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75" t="s">
        <v>39</v>
      </c>
      <c r="B20" s="76"/>
      <c r="C20" s="76"/>
      <c r="D20" s="33"/>
      <c r="E20" s="33"/>
      <c r="F20" s="33"/>
      <c r="G20" s="33"/>
      <c r="H20" s="33"/>
      <c r="I20" s="70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69" t="s">
        <v>40</v>
      </c>
      <c r="B21" s="59" t="s">
        <v>41</v>
      </c>
      <c r="C21" s="77"/>
      <c r="D21" s="19" t="s">
        <v>42</v>
      </c>
      <c r="E21" s="49">
        <v>44580</v>
      </c>
      <c r="F21" s="19" t="s">
        <v>43</v>
      </c>
      <c r="G21" s="50">
        <v>0.63472222222480923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78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77"/>
      <c r="H22" s="12"/>
      <c r="I22" s="12"/>
      <c r="J22" s="12"/>
      <c r="K22" s="12"/>
    </row>
    <row r="23" spans="1:23" ht="14.25" customHeight="1" x14ac:dyDescent="0.25">
      <c r="A23" s="79" t="s">
        <v>48</v>
      </c>
      <c r="B23" s="80"/>
      <c r="C23" s="81"/>
      <c r="D23" s="80"/>
      <c r="E23" s="122"/>
      <c r="F23" s="82"/>
      <c r="G23" s="83"/>
      <c r="H23" s="12"/>
      <c r="I23" s="12"/>
      <c r="J23" s="12"/>
      <c r="K23" s="12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52" t="s">
        <v>37</v>
      </c>
      <c r="E24" s="123" t="s">
        <v>36</v>
      </c>
      <c r="F24" s="87"/>
      <c r="G24" s="88"/>
      <c r="H24" s="12"/>
      <c r="I24" s="12"/>
      <c r="J24" s="12"/>
      <c r="K24" s="12"/>
    </row>
    <row r="25" spans="1:23" ht="14.25" customHeight="1" x14ac:dyDescent="0.25">
      <c r="A25" s="84" t="s">
        <v>52</v>
      </c>
      <c r="B25" s="52">
        <v>0</v>
      </c>
      <c r="C25" s="89">
        <v>100</v>
      </c>
      <c r="D25" s="52">
        <v>1</v>
      </c>
      <c r="E25" s="123" t="s">
        <v>36</v>
      </c>
      <c r="F25" s="87"/>
      <c r="G25" s="88"/>
      <c r="H25" s="12"/>
      <c r="I25" s="12"/>
      <c r="J25" s="12"/>
      <c r="K25" s="12"/>
    </row>
    <row r="26" spans="1:23" ht="14.25" customHeight="1" x14ac:dyDescent="0.25">
      <c r="A26" s="84" t="s">
        <v>53</v>
      </c>
      <c r="B26" s="52">
        <v>5000</v>
      </c>
      <c r="C26" s="89">
        <v>20000</v>
      </c>
      <c r="D26" s="52">
        <v>12592</v>
      </c>
      <c r="E26" s="123" t="s">
        <v>36</v>
      </c>
      <c r="F26" s="87"/>
      <c r="G26" s="88"/>
      <c r="H26" s="12"/>
      <c r="I26" s="12"/>
      <c r="J26" s="12"/>
      <c r="K26" s="12"/>
    </row>
    <row r="27" spans="1:23" ht="14.25" customHeight="1" x14ac:dyDescent="0.25">
      <c r="A27" s="90" t="s">
        <v>54</v>
      </c>
      <c r="B27" s="52"/>
      <c r="C27" s="89"/>
      <c r="D27" s="52"/>
      <c r="E27" s="123"/>
      <c r="F27" s="87"/>
      <c r="G27" s="88"/>
      <c r="H27" s="12"/>
      <c r="I27" s="12"/>
      <c r="J27" s="12"/>
      <c r="K27" s="12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52" t="s">
        <v>37</v>
      </c>
      <c r="E28" s="123" t="s">
        <v>36</v>
      </c>
      <c r="F28" s="87"/>
      <c r="G28" s="88"/>
      <c r="H28" s="12"/>
      <c r="I28" s="12"/>
      <c r="J28" s="12"/>
      <c r="K28" s="12"/>
    </row>
    <row r="29" spans="1:23" ht="14.25" customHeight="1" x14ac:dyDescent="0.25">
      <c r="A29" s="84" t="s">
        <v>55</v>
      </c>
      <c r="B29" s="52" t="s">
        <v>50</v>
      </c>
      <c r="C29" s="86" t="s">
        <v>50</v>
      </c>
      <c r="D29" s="52" t="s">
        <v>37</v>
      </c>
      <c r="E29" s="124" t="s">
        <v>36</v>
      </c>
      <c r="F29" s="87"/>
      <c r="G29" s="88"/>
      <c r="H29" s="12"/>
      <c r="I29" s="12"/>
      <c r="J29" s="12"/>
      <c r="K29" s="12"/>
    </row>
    <row r="30" spans="1:23" ht="14.25" customHeight="1" x14ac:dyDescent="0.25">
      <c r="A30" s="84" t="s">
        <v>56</v>
      </c>
      <c r="B30" s="52" t="s">
        <v>50</v>
      </c>
      <c r="C30" s="86" t="s">
        <v>50</v>
      </c>
      <c r="D30" s="52" t="s">
        <v>37</v>
      </c>
      <c r="E30" s="124" t="s">
        <v>36</v>
      </c>
      <c r="F30" s="87"/>
      <c r="G30" s="88"/>
      <c r="H30" s="12"/>
      <c r="I30" s="12"/>
      <c r="J30" s="12"/>
      <c r="K30" s="12"/>
    </row>
    <row r="31" spans="1:23" ht="14.25" customHeight="1" x14ac:dyDescent="0.25">
      <c r="A31" s="84" t="s">
        <v>57</v>
      </c>
      <c r="B31" s="52">
        <v>0</v>
      </c>
      <c r="C31" s="89">
        <v>60</v>
      </c>
      <c r="D31" s="52">
        <v>34.9</v>
      </c>
      <c r="E31" s="124" t="s">
        <v>36</v>
      </c>
      <c r="F31" s="87"/>
      <c r="G31" s="88"/>
      <c r="H31" s="12"/>
      <c r="I31" s="12"/>
      <c r="J31" s="12"/>
      <c r="K31" s="12"/>
    </row>
    <row r="32" spans="1:23" ht="14.25" customHeight="1" x14ac:dyDescent="0.25">
      <c r="A32" s="84" t="s">
        <v>58</v>
      </c>
      <c r="B32" s="52">
        <v>5</v>
      </c>
      <c r="C32" s="89">
        <v>70</v>
      </c>
      <c r="D32" s="52">
        <v>37.700000000000003</v>
      </c>
      <c r="E32" s="124" t="s">
        <v>36</v>
      </c>
      <c r="F32" s="87"/>
      <c r="G32" s="88"/>
      <c r="H32" s="12"/>
      <c r="I32" s="12"/>
      <c r="J32" s="12"/>
      <c r="K32" s="12"/>
    </row>
    <row r="33" spans="1:11" ht="14.25" customHeight="1" x14ac:dyDescent="0.25">
      <c r="A33" s="84" t="s">
        <v>59</v>
      </c>
      <c r="B33" s="52">
        <v>50</v>
      </c>
      <c r="C33" s="89">
        <v>70</v>
      </c>
      <c r="D33" s="52">
        <v>68.400000000000006</v>
      </c>
      <c r="E33" s="124" t="s">
        <v>36</v>
      </c>
      <c r="F33" s="87"/>
      <c r="G33" s="88"/>
      <c r="H33" s="12"/>
      <c r="I33" s="12"/>
      <c r="J33" s="12"/>
      <c r="K33" s="12"/>
    </row>
    <row r="34" spans="1:11" ht="14.25" customHeight="1" x14ac:dyDescent="0.25">
      <c r="A34" s="84" t="s">
        <v>60</v>
      </c>
      <c r="B34" s="52">
        <v>350</v>
      </c>
      <c r="C34" s="89">
        <v>2000</v>
      </c>
      <c r="D34" s="52">
        <v>1053</v>
      </c>
      <c r="E34" s="124" t="s">
        <v>36</v>
      </c>
      <c r="F34" s="87"/>
      <c r="G34" s="88"/>
      <c r="H34" s="12"/>
      <c r="I34" s="12"/>
      <c r="J34" s="12"/>
      <c r="K34" s="12"/>
    </row>
    <row r="35" spans="1:11" ht="14.25" customHeight="1" x14ac:dyDescent="0.25">
      <c r="A35" s="90" t="s">
        <v>61</v>
      </c>
      <c r="B35" s="52"/>
      <c r="C35" s="89"/>
      <c r="D35" s="52"/>
      <c r="E35" s="124"/>
      <c r="F35" s="87"/>
      <c r="G35" s="88"/>
      <c r="H35" s="12"/>
      <c r="I35" s="12"/>
      <c r="J35" s="12"/>
      <c r="K35" s="12"/>
    </row>
    <row r="36" spans="1:11" ht="14.25" customHeight="1" x14ac:dyDescent="0.25">
      <c r="A36" s="84" t="s">
        <v>62</v>
      </c>
      <c r="B36" s="52">
        <v>5</v>
      </c>
      <c r="C36" s="89">
        <v>95</v>
      </c>
      <c r="D36" s="52">
        <v>62.4</v>
      </c>
      <c r="E36" s="124" t="s">
        <v>36</v>
      </c>
      <c r="F36" s="87"/>
      <c r="G36" s="88"/>
      <c r="H36" s="12"/>
      <c r="I36" s="12"/>
      <c r="J36" s="12"/>
      <c r="K36" s="12"/>
    </row>
    <row r="37" spans="1:11" ht="15" customHeight="1" x14ac:dyDescent="0.25">
      <c r="A37" s="84" t="s">
        <v>63</v>
      </c>
      <c r="B37" s="52">
        <v>5</v>
      </c>
      <c r="C37" s="89">
        <v>50</v>
      </c>
      <c r="D37" s="52">
        <v>24.8</v>
      </c>
      <c r="E37" s="124" t="s">
        <v>36</v>
      </c>
      <c r="F37" s="87"/>
      <c r="G37" s="88"/>
      <c r="H37" s="12"/>
      <c r="I37" s="12"/>
      <c r="J37" s="12"/>
      <c r="K37" s="12"/>
    </row>
    <row r="38" spans="1:11" ht="14.25" customHeight="1" x14ac:dyDescent="0.25">
      <c r="A38" s="84" t="s">
        <v>64</v>
      </c>
      <c r="B38" s="52">
        <v>-30</v>
      </c>
      <c r="C38" s="89">
        <v>60</v>
      </c>
      <c r="D38" s="91">
        <v>23.2</v>
      </c>
      <c r="E38" s="124" t="s">
        <v>36</v>
      </c>
      <c r="F38" s="87"/>
      <c r="G38" s="88"/>
      <c r="H38" s="12"/>
      <c r="I38" s="12"/>
      <c r="J38" s="12"/>
      <c r="K38" s="12"/>
    </row>
    <row r="39" spans="1:11" ht="14.25" customHeight="1" x14ac:dyDescent="0.25">
      <c r="A39" s="84" t="s">
        <v>65</v>
      </c>
      <c r="B39" s="52">
        <v>5</v>
      </c>
      <c r="C39" s="89">
        <v>60</v>
      </c>
      <c r="D39" s="52">
        <v>40</v>
      </c>
      <c r="E39" s="124" t="s">
        <v>36</v>
      </c>
      <c r="F39" s="87"/>
      <c r="G39" s="88"/>
      <c r="H39" s="12"/>
      <c r="I39" s="12"/>
      <c r="J39" s="12"/>
      <c r="K39" s="12"/>
    </row>
    <row r="40" spans="1:11" ht="14.25" customHeight="1" x14ac:dyDescent="0.25">
      <c r="A40" s="84" t="s">
        <v>66</v>
      </c>
      <c r="B40" s="52">
        <v>5</v>
      </c>
      <c r="C40" s="89">
        <v>60</v>
      </c>
      <c r="D40" s="52">
        <v>29.4</v>
      </c>
      <c r="E40" s="124" t="s">
        <v>36</v>
      </c>
      <c r="F40" s="87"/>
      <c r="G40" s="88"/>
      <c r="H40" s="12"/>
      <c r="I40" s="12"/>
      <c r="J40" s="12"/>
      <c r="K40" s="12"/>
    </row>
    <row r="41" spans="1:11" ht="14.25" customHeight="1" x14ac:dyDescent="0.25">
      <c r="A41" s="84" t="s">
        <v>67</v>
      </c>
      <c r="B41" s="52">
        <v>400</v>
      </c>
      <c r="C41" s="89">
        <v>800</v>
      </c>
      <c r="D41" s="52">
        <v>742.5</v>
      </c>
      <c r="E41" s="124" t="s">
        <v>36</v>
      </c>
      <c r="F41" s="87"/>
      <c r="G41" s="88"/>
      <c r="H41" s="12"/>
      <c r="I41" s="12"/>
      <c r="J41" s="12"/>
      <c r="K41" s="12"/>
    </row>
    <row r="42" spans="1:11" ht="14.25" customHeight="1" x14ac:dyDescent="0.25">
      <c r="A42" s="92" t="s">
        <v>68</v>
      </c>
      <c r="B42" s="93">
        <v>-5</v>
      </c>
      <c r="C42" s="94">
        <v>250</v>
      </c>
      <c r="D42" s="52">
        <v>61.9</v>
      </c>
      <c r="E42" s="124" t="s">
        <v>36</v>
      </c>
      <c r="F42" s="87"/>
      <c r="G42" s="88"/>
      <c r="H42" s="12"/>
      <c r="I42" s="12"/>
      <c r="J42" s="12"/>
      <c r="K42" s="12"/>
    </row>
    <row r="43" spans="1:11" ht="14.25" customHeight="1" x14ac:dyDescent="0.25">
      <c r="A43" s="92" t="s">
        <v>69</v>
      </c>
      <c r="B43" s="93">
        <v>-5</v>
      </c>
      <c r="C43" s="94">
        <v>40</v>
      </c>
      <c r="D43" s="52">
        <v>19.100000000000001</v>
      </c>
      <c r="E43" s="124" t="s">
        <v>36</v>
      </c>
      <c r="F43" s="87"/>
      <c r="G43" s="88"/>
      <c r="H43" s="12"/>
      <c r="I43" s="12"/>
      <c r="J43" s="12"/>
      <c r="K43" s="12"/>
    </row>
    <row r="44" spans="1:11" ht="14.25" customHeight="1" x14ac:dyDescent="0.25">
      <c r="A44" s="92" t="s">
        <v>70</v>
      </c>
      <c r="B44" s="93">
        <v>16</v>
      </c>
      <c r="C44" s="94">
        <v>17.34</v>
      </c>
      <c r="D44" s="93">
        <v>16.64</v>
      </c>
      <c r="E44" s="125" t="s">
        <v>36</v>
      </c>
      <c r="F44" s="95"/>
      <c r="G44" s="96"/>
      <c r="H44" s="12"/>
      <c r="I44" s="12"/>
      <c r="J44" s="12"/>
      <c r="K44" s="12"/>
    </row>
    <row r="45" spans="1:11" ht="14.25" customHeight="1" x14ac:dyDescent="0.25">
      <c r="A45" s="97" t="s">
        <v>71</v>
      </c>
      <c r="B45" s="98" t="s">
        <v>50</v>
      </c>
      <c r="C45" s="99" t="s">
        <v>50</v>
      </c>
      <c r="D45" s="100" t="s">
        <v>72</v>
      </c>
      <c r="E45" s="126" t="s">
        <v>36</v>
      </c>
      <c r="F45" s="101"/>
      <c r="G45" s="102"/>
      <c r="H45" s="12"/>
      <c r="I45" s="12"/>
      <c r="J45" s="12"/>
      <c r="K45" s="12"/>
    </row>
    <row r="46" spans="1:11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</row>
    <row r="47" spans="1:11" ht="14.25" customHeight="1" x14ac:dyDescent="0.25">
      <c r="A47" s="103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</row>
    <row r="48" spans="1:11" ht="14.25" customHeight="1" x14ac:dyDescent="0.25">
      <c r="A48" s="69" t="s">
        <v>40</v>
      </c>
      <c r="B48" s="69" t="s">
        <v>75</v>
      </c>
      <c r="C48" s="59" t="s">
        <v>76</v>
      </c>
      <c r="D48" s="104"/>
      <c r="E48" s="104"/>
      <c r="F48" s="77"/>
      <c r="G48" s="59" t="s">
        <v>77</v>
      </c>
      <c r="H48" s="104"/>
      <c r="I48" s="104"/>
      <c r="J48" s="104"/>
      <c r="K48" s="77"/>
    </row>
    <row r="49" spans="1:23" ht="15" customHeight="1" x14ac:dyDescent="0.25">
      <c r="A49" s="105"/>
      <c r="B49" s="105"/>
      <c r="C49" s="19" t="s">
        <v>42</v>
      </c>
      <c r="D49" s="49">
        <v>44580</v>
      </c>
      <c r="E49" s="19" t="s">
        <v>43</v>
      </c>
      <c r="F49" s="50">
        <v>0.63680555555038154</v>
      </c>
      <c r="G49" s="19" t="s">
        <v>42</v>
      </c>
      <c r="H49" s="49"/>
      <c r="I49" s="19" t="s">
        <v>43</v>
      </c>
      <c r="J49" s="50"/>
      <c r="K49" s="19"/>
    </row>
    <row r="50" spans="1:23" ht="30" x14ac:dyDescent="0.25">
      <c r="A50" s="78"/>
      <c r="B50" s="7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25">
      <c r="A51" s="106" t="s">
        <v>83</v>
      </c>
      <c r="B51" s="107">
        <v>4.1000000000000002E-2</v>
      </c>
      <c r="C51" s="108"/>
      <c r="D51" s="51"/>
      <c r="E51" s="36" t="str">
        <f>IFERROR(ABS(D51-C51)/D51,"")</f>
        <v/>
      </c>
      <c r="F51" s="127" t="s">
        <v>36</v>
      </c>
      <c r="G51" s="108"/>
      <c r="H51" s="51"/>
      <c r="I51" s="36" t="str">
        <f>IFERROR(ABS(H51-G51)/H51,"")</f>
        <v/>
      </c>
      <c r="J51" s="109" t="s">
        <v>36</v>
      </c>
      <c r="K51" s="44"/>
    </row>
    <row r="52" spans="1:23" ht="13.5" customHeight="1" x14ac:dyDescent="0.25">
      <c r="A52" s="84" t="s">
        <v>84</v>
      </c>
      <c r="B52" s="52">
        <v>2.1</v>
      </c>
      <c r="C52" s="52">
        <v>23.3</v>
      </c>
      <c r="D52" s="53">
        <v>23.5</v>
      </c>
      <c r="E52" s="37">
        <f t="shared" ref="E52:E53" si="0">IF(AND(C52=0,D52=0),"",ABS(C52-D52))</f>
        <v>0.19999999999999929</v>
      </c>
      <c r="F52" s="128" t="s">
        <v>36</v>
      </c>
      <c r="G52" s="52"/>
      <c r="H52" s="53"/>
      <c r="I52" s="37" t="str">
        <f t="shared" ref="I52:I53" si="1">IF(AND(G52=0,H52=0),"",ABS(G52-H52))</f>
        <v/>
      </c>
      <c r="J52" s="110" t="s">
        <v>36</v>
      </c>
      <c r="K52" s="84"/>
    </row>
    <row r="53" spans="1:23" ht="14.25" customHeight="1" x14ac:dyDescent="0.25">
      <c r="A53" s="84" t="s">
        <v>85</v>
      </c>
      <c r="B53" s="52">
        <v>10.1</v>
      </c>
      <c r="C53" s="111">
        <v>742.6</v>
      </c>
      <c r="D53" s="54">
        <v>739.5</v>
      </c>
      <c r="E53" s="37">
        <f t="shared" si="0"/>
        <v>3.1000000000000227</v>
      </c>
      <c r="F53" s="128" t="s">
        <v>36</v>
      </c>
      <c r="G53" s="111"/>
      <c r="H53" s="54"/>
      <c r="I53" s="37" t="str">
        <f t="shared" si="1"/>
        <v/>
      </c>
      <c r="J53" s="110" t="s">
        <v>36</v>
      </c>
      <c r="K53" s="112"/>
    </row>
    <row r="54" spans="1:23" ht="14.25" customHeight="1" x14ac:dyDescent="0.25">
      <c r="A54" s="113" t="s">
        <v>86</v>
      </c>
      <c r="B54" s="114" t="s">
        <v>87</v>
      </c>
      <c r="C54" s="114" t="s">
        <v>87</v>
      </c>
      <c r="D54" s="38" t="s">
        <v>37</v>
      </c>
      <c r="E54" s="39" t="s">
        <v>87</v>
      </c>
      <c r="F54" s="129" t="s">
        <v>36</v>
      </c>
      <c r="G54" s="116"/>
      <c r="H54" s="38"/>
      <c r="I54" s="40"/>
      <c r="J54" s="115"/>
      <c r="K54" s="97"/>
    </row>
    <row r="55" spans="1:23" ht="14.25" customHeight="1" x14ac:dyDescent="0.25">
      <c r="A55" s="12" t="s">
        <v>109</v>
      </c>
      <c r="B55" s="12"/>
      <c r="C55" s="12"/>
      <c r="D55" s="1"/>
      <c r="E55" s="41"/>
      <c r="F55" s="117"/>
      <c r="G55" s="12"/>
      <c r="H55" s="12"/>
      <c r="I55" s="12"/>
      <c r="J55" s="12"/>
      <c r="K55" s="12"/>
    </row>
    <row r="56" spans="1:23" ht="14.25" customHeight="1" x14ac:dyDescent="0.25">
      <c r="A56" s="12" t="s">
        <v>89</v>
      </c>
      <c r="B56" s="12"/>
      <c r="C56" s="12"/>
      <c r="D56" s="1"/>
      <c r="E56" s="41"/>
      <c r="F56" s="117"/>
      <c r="G56" s="12"/>
      <c r="H56" s="12"/>
      <c r="I56" s="12"/>
      <c r="J56" s="12"/>
      <c r="K56" s="12"/>
    </row>
    <row r="57" spans="1:23" ht="14.25" customHeight="1" x14ac:dyDescent="0.25">
      <c r="A57" s="103" t="s">
        <v>90</v>
      </c>
      <c r="B57" s="12"/>
      <c r="C57" s="12"/>
      <c r="D57" s="1"/>
      <c r="E57" s="41"/>
      <c r="F57" s="117"/>
      <c r="G57" s="12"/>
      <c r="H57" s="12"/>
      <c r="I57" s="12"/>
      <c r="J57" s="12"/>
      <c r="K57" s="12"/>
    </row>
    <row r="58" spans="1:23" ht="18" customHeight="1" x14ac:dyDescent="0.25">
      <c r="A58" s="69" t="s">
        <v>91</v>
      </c>
      <c r="B58" s="69" t="s">
        <v>75</v>
      </c>
      <c r="C58" s="19" t="s">
        <v>42</v>
      </c>
      <c r="D58" s="49"/>
      <c r="E58" s="19" t="s">
        <v>43</v>
      </c>
      <c r="F58" s="50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05"/>
      <c r="B59" s="10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</row>
    <row r="60" spans="1:23" ht="14.25" customHeight="1" x14ac:dyDescent="0.25">
      <c r="A60" s="58">
        <v>1234</v>
      </c>
      <c r="B60" s="42">
        <v>5.0999999999999997E-2</v>
      </c>
      <c r="C60" s="55"/>
      <c r="D60" s="56"/>
      <c r="E60" s="42" t="str">
        <f>IFERROR(ABS(D60-C60)/D60,"")</f>
        <v/>
      </c>
      <c r="F60" s="57"/>
      <c r="G60" s="56"/>
      <c r="H60" s="130" t="s">
        <v>36</v>
      </c>
      <c r="I60" s="58"/>
      <c r="J60" s="5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110</v>
      </c>
      <c r="B61" s="12"/>
      <c r="C61" s="12"/>
      <c r="D61" s="1"/>
      <c r="E61" s="41"/>
      <c r="F61" s="117"/>
      <c r="G61" s="12"/>
      <c r="H61" s="12"/>
      <c r="I61" s="12"/>
      <c r="J61" s="12"/>
      <c r="K61" s="12"/>
    </row>
    <row r="62" spans="1:23" ht="14.25" customHeight="1" x14ac:dyDescent="0.25">
      <c r="A62" s="103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9" t="s">
        <v>40</v>
      </c>
      <c r="B63" s="19" t="s">
        <v>42</v>
      </c>
      <c r="C63" s="49"/>
      <c r="D63" s="19" t="s">
        <v>43</v>
      </c>
      <c r="E63" s="50"/>
      <c r="F63" s="19"/>
      <c r="G63" s="19"/>
      <c r="H63" s="12"/>
      <c r="I63" s="12"/>
      <c r="J63" s="12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5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18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131"/>
      <c r="G65" s="44" t="s">
        <v>105</v>
      </c>
      <c r="H65" s="12"/>
      <c r="I65" s="12"/>
      <c r="J65" s="12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97" t="s">
        <v>106</v>
      </c>
      <c r="B66" s="46" t="s">
        <v>87</v>
      </c>
      <c r="C66" s="47"/>
      <c r="D66" s="47"/>
      <c r="E66" s="48" t="s">
        <v>87</v>
      </c>
      <c r="F66" s="46" t="s">
        <v>87</v>
      </c>
      <c r="G66" s="47" t="s">
        <v>105</v>
      </c>
      <c r="H66" s="12"/>
      <c r="I66" s="12"/>
      <c r="J66" s="12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58:A59"/>
    <mergeCell ref="A63:A64"/>
    <mergeCell ref="A48:A50"/>
    <mergeCell ref="B58:B59"/>
    <mergeCell ref="F43:G43"/>
    <mergeCell ref="B48:B50"/>
    <mergeCell ref="C48:F48"/>
    <mergeCell ref="G48:K48"/>
    <mergeCell ref="F44:G44"/>
    <mergeCell ref="F45:G45"/>
    <mergeCell ref="A2:G2"/>
    <mergeCell ref="F22:G22"/>
    <mergeCell ref="F38:G38"/>
    <mergeCell ref="F39:G39"/>
    <mergeCell ref="F42:G42"/>
    <mergeCell ref="F40:G40"/>
    <mergeCell ref="F41:G41"/>
    <mergeCell ref="B5:C5"/>
    <mergeCell ref="B4:C4"/>
    <mergeCell ref="B21:C21"/>
    <mergeCell ref="A21:A22"/>
    <mergeCell ref="F25:G25"/>
    <mergeCell ref="A20:C20"/>
    <mergeCell ref="B6:C6"/>
    <mergeCell ref="B7:C7"/>
    <mergeCell ref="F33:G33"/>
    <mergeCell ref="F37:G37"/>
    <mergeCell ref="F24:G24"/>
    <mergeCell ref="F23:G23"/>
    <mergeCell ref="F36:G36"/>
    <mergeCell ref="F34:G34"/>
    <mergeCell ref="F35:G35"/>
    <mergeCell ref="F26:G26"/>
    <mergeCell ref="F29:G29"/>
    <mergeCell ref="F28:G28"/>
    <mergeCell ref="F31:G31"/>
    <mergeCell ref="F32:G32"/>
    <mergeCell ref="F27:G27"/>
    <mergeCell ref="F30:G30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zoomScale="60" zoomScaleNormal="60" workbookViewId="0">
      <selection activeCell="A16" sqref="A16:K66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64" t="s">
        <v>0</v>
      </c>
      <c r="B2" s="65"/>
      <c r="C2" s="65"/>
      <c r="D2" s="65"/>
      <c r="E2" s="65"/>
      <c r="F2" s="65"/>
      <c r="G2" s="6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67" t="s">
        <v>3</v>
      </c>
      <c r="C4" s="68"/>
      <c r="D4" s="7" t="s">
        <v>4</v>
      </c>
      <c r="E4" s="8" t="s">
        <v>5</v>
      </c>
    </row>
    <row r="5" spans="1:23" ht="30" x14ac:dyDescent="0.25">
      <c r="A5" s="9" t="s">
        <v>6</v>
      </c>
      <c r="B5" s="66" t="s">
        <v>7</v>
      </c>
      <c r="C5" s="6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0" t="s">
        <v>11</v>
      </c>
      <c r="C6" s="6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62" t="s">
        <v>15</v>
      </c>
      <c r="C7" s="6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25">
      <c r="A16" s="71" t="s">
        <v>35</v>
      </c>
      <c r="B16" s="119" t="s">
        <v>36</v>
      </c>
      <c r="C16" s="33"/>
      <c r="D16" s="33"/>
      <c r="E16" s="33"/>
      <c r="F16" s="33"/>
      <c r="G16" s="33"/>
      <c r="H16" s="33"/>
      <c r="I16" s="70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25">
      <c r="A17" s="72" t="s">
        <v>37</v>
      </c>
      <c r="B17" s="120" t="s">
        <v>36</v>
      </c>
      <c r="C17" s="33"/>
      <c r="D17" s="33"/>
      <c r="E17" s="33"/>
      <c r="F17" s="33"/>
      <c r="G17" s="33"/>
      <c r="H17" s="33"/>
      <c r="I17" s="70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25">
      <c r="A18" s="73" t="s">
        <v>38</v>
      </c>
      <c r="B18" s="121" t="s">
        <v>36</v>
      </c>
      <c r="C18" s="33"/>
      <c r="D18" s="33"/>
      <c r="E18" s="33"/>
      <c r="F18" s="33"/>
      <c r="G18" s="33"/>
      <c r="H18" s="33"/>
      <c r="I18" s="70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74"/>
      <c r="B19" s="33"/>
      <c r="C19" s="33"/>
      <c r="D19" s="33"/>
      <c r="E19" s="33"/>
      <c r="F19" s="33"/>
      <c r="G19" s="33"/>
      <c r="H19" s="33"/>
      <c r="I19" s="70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75" t="s">
        <v>39</v>
      </c>
      <c r="B20" s="76"/>
      <c r="C20" s="76"/>
      <c r="D20" s="33"/>
      <c r="E20" s="33"/>
      <c r="F20" s="33"/>
      <c r="G20" s="33"/>
      <c r="H20" s="33"/>
      <c r="I20" s="70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69" t="s">
        <v>40</v>
      </c>
      <c r="B21" s="59" t="s">
        <v>41</v>
      </c>
      <c r="C21" s="77"/>
      <c r="D21" s="19" t="s">
        <v>42</v>
      </c>
      <c r="E21" s="49">
        <v>44592</v>
      </c>
      <c r="F21" s="19" t="s">
        <v>43</v>
      </c>
      <c r="G21" s="50">
        <v>0.44236111111240461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78"/>
      <c r="B22" s="19" t="s">
        <v>44</v>
      </c>
      <c r="C22" s="19" t="s">
        <v>45</v>
      </c>
      <c r="D22" s="19" t="s">
        <v>46</v>
      </c>
      <c r="E22" s="19" t="s">
        <v>33</v>
      </c>
      <c r="F22" s="59" t="s">
        <v>47</v>
      </c>
      <c r="G22" s="77"/>
      <c r="H22" s="12"/>
      <c r="I22" s="12"/>
      <c r="J22" s="12"/>
      <c r="K22" s="12"/>
    </row>
    <row r="23" spans="1:23" ht="14.25" customHeight="1" x14ac:dyDescent="0.25">
      <c r="A23" s="79" t="s">
        <v>48</v>
      </c>
      <c r="B23" s="80"/>
      <c r="C23" s="81"/>
      <c r="D23" s="80"/>
      <c r="E23" s="122"/>
      <c r="F23" s="82"/>
      <c r="G23" s="83"/>
      <c r="H23" s="12"/>
      <c r="I23" s="12"/>
      <c r="J23" s="12"/>
      <c r="K23" s="12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52" t="s">
        <v>37</v>
      </c>
      <c r="E24" s="123" t="s">
        <v>36</v>
      </c>
      <c r="F24" s="87"/>
      <c r="G24" s="88"/>
      <c r="H24" s="12"/>
      <c r="I24" s="12"/>
      <c r="J24" s="12"/>
      <c r="K24" s="12"/>
    </row>
    <row r="25" spans="1:23" ht="14.25" customHeight="1" x14ac:dyDescent="0.25">
      <c r="A25" s="84" t="s">
        <v>52</v>
      </c>
      <c r="B25" s="52">
        <v>0</v>
      </c>
      <c r="C25" s="89">
        <v>100</v>
      </c>
      <c r="D25" s="52">
        <v>0</v>
      </c>
      <c r="E25" s="123" t="s">
        <v>36</v>
      </c>
      <c r="F25" s="87"/>
      <c r="G25" s="88"/>
      <c r="H25" s="12"/>
      <c r="I25" s="12"/>
      <c r="J25" s="12"/>
      <c r="K25" s="12"/>
    </row>
    <row r="26" spans="1:23" ht="14.25" customHeight="1" x14ac:dyDescent="0.25">
      <c r="A26" s="84" t="s">
        <v>53</v>
      </c>
      <c r="B26" s="52">
        <v>5000</v>
      </c>
      <c r="C26" s="89">
        <v>20000</v>
      </c>
      <c r="D26" s="52">
        <v>12163</v>
      </c>
      <c r="E26" s="123" t="s">
        <v>36</v>
      </c>
      <c r="F26" s="87"/>
      <c r="G26" s="88"/>
      <c r="H26" s="12"/>
      <c r="I26" s="12"/>
      <c r="J26" s="12"/>
      <c r="K26" s="12"/>
    </row>
    <row r="27" spans="1:23" ht="14.25" customHeight="1" x14ac:dyDescent="0.25">
      <c r="A27" s="90" t="s">
        <v>54</v>
      </c>
      <c r="B27" s="52"/>
      <c r="C27" s="89"/>
      <c r="D27" s="52"/>
      <c r="E27" s="123"/>
      <c r="F27" s="87"/>
      <c r="G27" s="88"/>
      <c r="H27" s="12"/>
      <c r="I27" s="12"/>
      <c r="J27" s="12"/>
      <c r="K27" s="12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52" t="s">
        <v>37</v>
      </c>
      <c r="E28" s="123" t="s">
        <v>36</v>
      </c>
      <c r="F28" s="87"/>
      <c r="G28" s="88"/>
      <c r="H28" s="12"/>
      <c r="I28" s="12"/>
      <c r="J28" s="12"/>
      <c r="K28" s="12"/>
    </row>
    <row r="29" spans="1:23" ht="14.25" customHeight="1" x14ac:dyDescent="0.25">
      <c r="A29" s="84" t="s">
        <v>55</v>
      </c>
      <c r="B29" s="52" t="s">
        <v>50</v>
      </c>
      <c r="C29" s="86" t="s">
        <v>50</v>
      </c>
      <c r="D29" s="52" t="s">
        <v>37</v>
      </c>
      <c r="E29" s="124" t="s">
        <v>36</v>
      </c>
      <c r="F29" s="87"/>
      <c r="G29" s="88"/>
      <c r="H29" s="12"/>
      <c r="I29" s="12"/>
      <c r="J29" s="12"/>
      <c r="K29" s="12"/>
    </row>
    <row r="30" spans="1:23" ht="14.25" customHeight="1" x14ac:dyDescent="0.25">
      <c r="A30" s="84" t="s">
        <v>56</v>
      </c>
      <c r="B30" s="52" t="s">
        <v>50</v>
      </c>
      <c r="C30" s="86" t="s">
        <v>50</v>
      </c>
      <c r="D30" s="52" t="s">
        <v>37</v>
      </c>
      <c r="E30" s="124" t="s">
        <v>36</v>
      </c>
      <c r="F30" s="87"/>
      <c r="G30" s="88"/>
      <c r="H30" s="12"/>
      <c r="I30" s="12"/>
      <c r="J30" s="12"/>
      <c r="K30" s="12"/>
    </row>
    <row r="31" spans="1:23" ht="14.25" customHeight="1" x14ac:dyDescent="0.25">
      <c r="A31" s="84" t="s">
        <v>57</v>
      </c>
      <c r="B31" s="52">
        <v>0</v>
      </c>
      <c r="C31" s="89">
        <v>60</v>
      </c>
      <c r="D31" s="52">
        <v>35.299999999999997</v>
      </c>
      <c r="E31" s="124" t="s">
        <v>36</v>
      </c>
      <c r="F31" s="87"/>
      <c r="G31" s="88"/>
      <c r="H31" s="12"/>
      <c r="I31" s="12"/>
      <c r="J31" s="12"/>
      <c r="K31" s="12"/>
    </row>
    <row r="32" spans="1:23" ht="14.25" customHeight="1" x14ac:dyDescent="0.25">
      <c r="A32" s="84" t="s">
        <v>58</v>
      </c>
      <c r="B32" s="52">
        <v>5</v>
      </c>
      <c r="C32" s="89">
        <v>70</v>
      </c>
      <c r="D32" s="52">
        <v>30.5</v>
      </c>
      <c r="E32" s="124" t="s">
        <v>36</v>
      </c>
      <c r="F32" s="87"/>
      <c r="G32" s="88"/>
      <c r="H32" s="12"/>
      <c r="I32" s="12"/>
      <c r="J32" s="12"/>
      <c r="K32" s="12"/>
    </row>
    <row r="33" spans="1:11" ht="14.25" customHeight="1" x14ac:dyDescent="0.25">
      <c r="A33" s="84" t="s">
        <v>59</v>
      </c>
      <c r="B33" s="52">
        <v>50</v>
      </c>
      <c r="C33" s="89">
        <v>70</v>
      </c>
      <c r="D33" s="52">
        <v>68.599999999999994</v>
      </c>
      <c r="E33" s="124" t="s">
        <v>36</v>
      </c>
      <c r="F33" s="87"/>
      <c r="G33" s="88"/>
      <c r="H33" s="12"/>
      <c r="I33" s="12"/>
      <c r="J33" s="12"/>
      <c r="K33" s="12"/>
    </row>
    <row r="34" spans="1:11" ht="14.25" customHeight="1" x14ac:dyDescent="0.25">
      <c r="A34" s="84" t="s">
        <v>60</v>
      </c>
      <c r="B34" s="52">
        <v>350</v>
      </c>
      <c r="C34" s="89">
        <v>2000</v>
      </c>
      <c r="D34" s="52">
        <v>1053</v>
      </c>
      <c r="E34" s="124" t="s">
        <v>36</v>
      </c>
      <c r="F34" s="87"/>
      <c r="G34" s="88"/>
      <c r="H34" s="12"/>
      <c r="I34" s="12"/>
      <c r="J34" s="12"/>
      <c r="K34" s="12"/>
    </row>
    <row r="35" spans="1:11" ht="14.25" customHeight="1" x14ac:dyDescent="0.25">
      <c r="A35" s="90" t="s">
        <v>61</v>
      </c>
      <c r="B35" s="52"/>
      <c r="C35" s="89"/>
      <c r="D35" s="52"/>
      <c r="E35" s="124"/>
      <c r="F35" s="87"/>
      <c r="G35" s="88"/>
      <c r="H35" s="12"/>
      <c r="I35" s="12"/>
      <c r="J35" s="12"/>
      <c r="K35" s="12"/>
    </row>
    <row r="36" spans="1:11" ht="14.25" customHeight="1" x14ac:dyDescent="0.25">
      <c r="A36" s="84" t="s">
        <v>62</v>
      </c>
      <c r="B36" s="52">
        <v>5</v>
      </c>
      <c r="C36" s="89">
        <v>95</v>
      </c>
      <c r="D36" s="52">
        <v>48.6</v>
      </c>
      <c r="E36" s="124" t="s">
        <v>36</v>
      </c>
      <c r="F36" s="87"/>
      <c r="G36" s="88"/>
      <c r="H36" s="12"/>
      <c r="I36" s="12"/>
      <c r="J36" s="12"/>
      <c r="K36" s="12"/>
    </row>
    <row r="37" spans="1:11" ht="15" customHeight="1" x14ac:dyDescent="0.25">
      <c r="A37" s="84" t="s">
        <v>63</v>
      </c>
      <c r="B37" s="52">
        <v>5</v>
      </c>
      <c r="C37" s="89">
        <v>50</v>
      </c>
      <c r="D37" s="52">
        <v>19.899999999999999</v>
      </c>
      <c r="E37" s="124" t="s">
        <v>36</v>
      </c>
      <c r="F37" s="87"/>
      <c r="G37" s="88"/>
      <c r="H37" s="12"/>
      <c r="I37" s="12"/>
      <c r="J37" s="12"/>
      <c r="K37" s="12"/>
    </row>
    <row r="38" spans="1:11" ht="14.25" customHeight="1" x14ac:dyDescent="0.25">
      <c r="A38" s="84" t="s">
        <v>64</v>
      </c>
      <c r="B38" s="52">
        <v>-30</v>
      </c>
      <c r="C38" s="89">
        <v>60</v>
      </c>
      <c r="D38" s="91">
        <v>23.6</v>
      </c>
      <c r="E38" s="124" t="s">
        <v>36</v>
      </c>
      <c r="F38" s="87"/>
      <c r="G38" s="88"/>
      <c r="H38" s="12"/>
      <c r="I38" s="12"/>
      <c r="J38" s="12"/>
      <c r="K38" s="12"/>
    </row>
    <row r="39" spans="1:11" ht="14.25" customHeight="1" x14ac:dyDescent="0.25">
      <c r="A39" s="84" t="s">
        <v>65</v>
      </c>
      <c r="B39" s="52">
        <v>5</v>
      </c>
      <c r="C39" s="89">
        <v>60</v>
      </c>
      <c r="D39" s="52">
        <v>39.9</v>
      </c>
      <c r="E39" s="124" t="s">
        <v>36</v>
      </c>
      <c r="F39" s="87"/>
      <c r="G39" s="88"/>
      <c r="H39" s="12"/>
      <c r="I39" s="12"/>
      <c r="J39" s="12"/>
      <c r="K39" s="12"/>
    </row>
    <row r="40" spans="1:11" ht="14.25" customHeight="1" x14ac:dyDescent="0.25">
      <c r="A40" s="84" t="s">
        <v>66</v>
      </c>
      <c r="B40" s="52">
        <v>5</v>
      </c>
      <c r="C40" s="89">
        <v>60</v>
      </c>
      <c r="D40" s="52">
        <v>29.6</v>
      </c>
      <c r="E40" s="124" t="s">
        <v>36</v>
      </c>
      <c r="F40" s="87"/>
      <c r="G40" s="88"/>
      <c r="H40" s="12"/>
      <c r="I40" s="12"/>
      <c r="J40" s="12"/>
      <c r="K40" s="12"/>
    </row>
    <row r="41" spans="1:11" ht="14.25" customHeight="1" x14ac:dyDescent="0.25">
      <c r="A41" s="84" t="s">
        <v>67</v>
      </c>
      <c r="B41" s="52">
        <v>400</v>
      </c>
      <c r="C41" s="89">
        <v>800</v>
      </c>
      <c r="D41" s="52">
        <v>744.5</v>
      </c>
      <c r="E41" s="124" t="s">
        <v>36</v>
      </c>
      <c r="F41" s="87"/>
      <c r="G41" s="88"/>
      <c r="H41" s="12"/>
      <c r="I41" s="12"/>
      <c r="J41" s="12"/>
      <c r="K41" s="12"/>
    </row>
    <row r="42" spans="1:11" ht="14.25" customHeight="1" x14ac:dyDescent="0.25">
      <c r="A42" s="92" t="s">
        <v>68</v>
      </c>
      <c r="B42" s="93">
        <v>-5</v>
      </c>
      <c r="C42" s="94">
        <v>250</v>
      </c>
      <c r="D42" s="52">
        <v>62.5</v>
      </c>
      <c r="E42" s="124" t="s">
        <v>36</v>
      </c>
      <c r="F42" s="87"/>
      <c r="G42" s="88"/>
      <c r="H42" s="12"/>
      <c r="I42" s="12"/>
      <c r="J42" s="12"/>
      <c r="K42" s="12"/>
    </row>
    <row r="43" spans="1:11" ht="14.25" customHeight="1" x14ac:dyDescent="0.25">
      <c r="A43" s="92" t="s">
        <v>69</v>
      </c>
      <c r="B43" s="93">
        <v>-5</v>
      </c>
      <c r="C43" s="94">
        <v>40</v>
      </c>
      <c r="D43" s="52">
        <v>19</v>
      </c>
      <c r="E43" s="124" t="s">
        <v>36</v>
      </c>
      <c r="F43" s="87"/>
      <c r="G43" s="88"/>
      <c r="H43" s="12"/>
      <c r="I43" s="12"/>
      <c r="J43" s="12"/>
      <c r="K43" s="12"/>
    </row>
    <row r="44" spans="1:11" ht="14.25" customHeight="1" x14ac:dyDescent="0.25">
      <c r="A44" s="92" t="s">
        <v>70</v>
      </c>
      <c r="B44" s="93">
        <v>16</v>
      </c>
      <c r="C44" s="94">
        <v>17.34</v>
      </c>
      <c r="D44" s="93">
        <v>16.600000000000001</v>
      </c>
      <c r="E44" s="125" t="s">
        <v>36</v>
      </c>
      <c r="F44" s="95"/>
      <c r="G44" s="96"/>
      <c r="H44" s="12"/>
      <c r="I44" s="12"/>
      <c r="J44" s="12"/>
      <c r="K44" s="12"/>
    </row>
    <row r="45" spans="1:11" ht="14.25" customHeight="1" x14ac:dyDescent="0.25">
      <c r="A45" s="97" t="s">
        <v>71</v>
      </c>
      <c r="B45" s="98" t="s">
        <v>50</v>
      </c>
      <c r="C45" s="99" t="s">
        <v>50</v>
      </c>
      <c r="D45" s="100" t="s">
        <v>72</v>
      </c>
      <c r="E45" s="126" t="s">
        <v>36</v>
      </c>
      <c r="F45" s="101"/>
      <c r="G45" s="102"/>
      <c r="H45" s="12"/>
      <c r="I45" s="12"/>
      <c r="J45" s="12"/>
      <c r="K45" s="12"/>
    </row>
    <row r="46" spans="1:11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</row>
    <row r="47" spans="1:11" ht="14.25" customHeight="1" x14ac:dyDescent="0.25">
      <c r="A47" s="103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</row>
    <row r="48" spans="1:11" ht="14.25" customHeight="1" x14ac:dyDescent="0.25">
      <c r="A48" s="69" t="s">
        <v>40</v>
      </c>
      <c r="B48" s="69" t="s">
        <v>75</v>
      </c>
      <c r="C48" s="59" t="s">
        <v>76</v>
      </c>
      <c r="D48" s="104"/>
      <c r="E48" s="104"/>
      <c r="F48" s="77"/>
      <c r="G48" s="59" t="s">
        <v>77</v>
      </c>
      <c r="H48" s="104"/>
      <c r="I48" s="104"/>
      <c r="J48" s="104"/>
      <c r="K48" s="77"/>
    </row>
    <row r="49" spans="1:23" ht="15" customHeight="1" x14ac:dyDescent="0.25">
      <c r="A49" s="105"/>
      <c r="B49" s="105"/>
      <c r="C49" s="19" t="s">
        <v>42</v>
      </c>
      <c r="D49" s="49">
        <v>44592</v>
      </c>
      <c r="E49" s="19" t="s">
        <v>43</v>
      </c>
      <c r="F49" s="50">
        <v>0.44444444444525288</v>
      </c>
      <c r="G49" s="19" t="s">
        <v>42</v>
      </c>
      <c r="H49" s="49"/>
      <c r="I49" s="19" t="s">
        <v>43</v>
      </c>
      <c r="J49" s="50"/>
      <c r="K49" s="19"/>
    </row>
    <row r="50" spans="1:23" ht="30" x14ac:dyDescent="0.25">
      <c r="A50" s="78"/>
      <c r="B50" s="78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25">
      <c r="A51" s="106" t="s">
        <v>83</v>
      </c>
      <c r="B51" s="107">
        <v>4.1000000000000002E-2</v>
      </c>
      <c r="C51" s="108">
        <v>16.7</v>
      </c>
      <c r="D51" s="51">
        <v>16.600000000000001</v>
      </c>
      <c r="E51" s="36">
        <f>IFERROR(ABS(D51-C51)/D51,"")</f>
        <v>6.0240963855420398E-3</v>
      </c>
      <c r="F51" s="127" t="s">
        <v>36</v>
      </c>
      <c r="G51" s="108"/>
      <c r="H51" s="51"/>
      <c r="I51" s="36" t="str">
        <f>IFERROR(ABS(H51-G51)/H51,"")</f>
        <v/>
      </c>
      <c r="J51" s="109" t="s">
        <v>36</v>
      </c>
      <c r="K51" s="44"/>
    </row>
    <row r="52" spans="1:23" ht="13.5" customHeight="1" x14ac:dyDescent="0.25">
      <c r="A52" s="84" t="s">
        <v>84</v>
      </c>
      <c r="B52" s="52">
        <v>2.1</v>
      </c>
      <c r="C52" s="52">
        <v>24.1</v>
      </c>
      <c r="D52" s="53">
        <v>25.1</v>
      </c>
      <c r="E52" s="37">
        <f t="shared" ref="E52:E53" si="0">IF(AND(C52=0,D52=0),"",ABS(C52-D52))</f>
        <v>1</v>
      </c>
      <c r="F52" s="128" t="s">
        <v>36</v>
      </c>
      <c r="G52" s="52"/>
      <c r="H52" s="53"/>
      <c r="I52" s="37" t="str">
        <f t="shared" ref="I52:I53" si="1">IF(AND(G52=0,H52=0),"",ABS(G52-H52))</f>
        <v/>
      </c>
      <c r="J52" s="110" t="s">
        <v>36</v>
      </c>
      <c r="K52" s="84"/>
    </row>
    <row r="53" spans="1:23" ht="14.25" customHeight="1" x14ac:dyDescent="0.25">
      <c r="A53" s="84" t="s">
        <v>85</v>
      </c>
      <c r="B53" s="52">
        <v>10.1</v>
      </c>
      <c r="C53" s="111">
        <v>744.7</v>
      </c>
      <c r="D53" s="54">
        <v>741.5</v>
      </c>
      <c r="E53" s="37">
        <f t="shared" si="0"/>
        <v>3.2000000000000455</v>
      </c>
      <c r="F53" s="128" t="s">
        <v>36</v>
      </c>
      <c r="G53" s="111"/>
      <c r="H53" s="54"/>
      <c r="I53" s="37" t="str">
        <f t="shared" si="1"/>
        <v/>
      </c>
      <c r="J53" s="110" t="s">
        <v>36</v>
      </c>
      <c r="K53" s="112"/>
    </row>
    <row r="54" spans="1:23" ht="14.25" customHeight="1" x14ac:dyDescent="0.25">
      <c r="A54" s="113" t="s">
        <v>86</v>
      </c>
      <c r="B54" s="114" t="s">
        <v>87</v>
      </c>
      <c r="C54" s="114" t="s">
        <v>87</v>
      </c>
      <c r="D54" s="38" t="s">
        <v>37</v>
      </c>
      <c r="E54" s="39" t="s">
        <v>87</v>
      </c>
      <c r="F54" s="129" t="s">
        <v>36</v>
      </c>
      <c r="G54" s="116"/>
      <c r="H54" s="38"/>
      <c r="I54" s="40"/>
      <c r="J54" s="115"/>
      <c r="K54" s="97"/>
    </row>
    <row r="55" spans="1:23" ht="14.25" customHeight="1" x14ac:dyDescent="0.25">
      <c r="A55" s="12" t="s">
        <v>111</v>
      </c>
      <c r="B55" s="12"/>
      <c r="C55" s="12"/>
      <c r="D55" s="1"/>
      <c r="E55" s="41"/>
      <c r="F55" s="117"/>
      <c r="G55" s="12"/>
      <c r="H55" s="12"/>
      <c r="I55" s="12"/>
      <c r="J55" s="12"/>
      <c r="K55" s="12"/>
    </row>
    <row r="56" spans="1:23" ht="14.25" customHeight="1" x14ac:dyDescent="0.25">
      <c r="A56" s="12" t="s">
        <v>89</v>
      </c>
      <c r="B56" s="12"/>
      <c r="C56" s="12"/>
      <c r="D56" s="1"/>
      <c r="E56" s="41"/>
      <c r="F56" s="117"/>
      <c r="G56" s="12"/>
      <c r="H56" s="12"/>
      <c r="I56" s="12"/>
      <c r="J56" s="12"/>
      <c r="K56" s="12"/>
    </row>
    <row r="57" spans="1:23" ht="14.25" customHeight="1" x14ac:dyDescent="0.25">
      <c r="A57" s="103" t="s">
        <v>90</v>
      </c>
      <c r="B57" s="12"/>
      <c r="C57" s="12"/>
      <c r="D57" s="1"/>
      <c r="E57" s="41"/>
      <c r="F57" s="117"/>
      <c r="G57" s="12"/>
      <c r="H57" s="12"/>
      <c r="I57" s="12"/>
      <c r="J57" s="12"/>
      <c r="K57" s="12"/>
    </row>
    <row r="58" spans="1:23" ht="18" customHeight="1" x14ac:dyDescent="0.25">
      <c r="A58" s="69" t="s">
        <v>91</v>
      </c>
      <c r="B58" s="69" t="s">
        <v>75</v>
      </c>
      <c r="C58" s="19" t="s">
        <v>42</v>
      </c>
      <c r="D58" s="49">
        <v>44592</v>
      </c>
      <c r="E58" s="19" t="s">
        <v>43</v>
      </c>
      <c r="F58" s="50">
        <v>0.45208333333721384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05"/>
      <c r="B59" s="105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</row>
    <row r="60" spans="1:23" ht="14.25" customHeight="1" x14ac:dyDescent="0.25">
      <c r="A60" s="58">
        <v>1234</v>
      </c>
      <c r="B60" s="42">
        <v>5.0999999999999997E-2</v>
      </c>
      <c r="C60" s="55">
        <v>7166.8</v>
      </c>
      <c r="D60" s="56">
        <v>7019.8</v>
      </c>
      <c r="E60" s="42">
        <f>IFERROR(ABS(D60-C60)/D60,"")</f>
        <v>2.0940767543234848E-2</v>
      </c>
      <c r="F60" s="57">
        <v>-2.1</v>
      </c>
      <c r="G60" s="56">
        <v>-25.8</v>
      </c>
      <c r="H60" s="130" t="s">
        <v>36</v>
      </c>
      <c r="I60" s="58" t="s">
        <v>112</v>
      </c>
      <c r="J60" s="5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113</v>
      </c>
      <c r="B61" s="12"/>
      <c r="C61" s="12"/>
      <c r="D61" s="1"/>
      <c r="E61" s="41"/>
      <c r="F61" s="117"/>
      <c r="G61" s="12"/>
      <c r="H61" s="12"/>
      <c r="I61" s="12"/>
      <c r="J61" s="12"/>
      <c r="K61" s="12"/>
    </row>
    <row r="62" spans="1:23" ht="14.25" customHeight="1" x14ac:dyDescent="0.25">
      <c r="A62" s="103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69" t="s">
        <v>40</v>
      </c>
      <c r="B63" s="19" t="s">
        <v>42</v>
      </c>
      <c r="C63" s="49"/>
      <c r="D63" s="19" t="s">
        <v>43</v>
      </c>
      <c r="E63" s="50"/>
      <c r="F63" s="19"/>
      <c r="G63" s="19"/>
      <c r="H63" s="12"/>
      <c r="I63" s="12"/>
      <c r="J63" s="12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5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118" t="s">
        <v>104</v>
      </c>
      <c r="B65" s="43">
        <v>2.5000000000000001E-2</v>
      </c>
      <c r="C65" s="44"/>
      <c r="D65" s="44"/>
      <c r="E65" s="45" t="str">
        <f>IFERROR((D65-C65)/C65,"")</f>
        <v/>
      </c>
      <c r="F65" s="131"/>
      <c r="G65" s="44" t="s">
        <v>105</v>
      </c>
      <c r="H65" s="12"/>
      <c r="I65" s="12"/>
      <c r="J65" s="12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97" t="s">
        <v>106</v>
      </c>
      <c r="B66" s="46" t="s">
        <v>87</v>
      </c>
      <c r="C66" s="47"/>
      <c r="D66" s="47"/>
      <c r="E66" s="48" t="s">
        <v>87</v>
      </c>
      <c r="F66" s="46" t="s">
        <v>87</v>
      </c>
      <c r="G66" s="47" t="s">
        <v>105</v>
      </c>
      <c r="H66" s="12"/>
      <c r="I66" s="12"/>
      <c r="J66" s="12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6:C6"/>
    <mergeCell ref="B4:C4"/>
    <mergeCell ref="A2:G2"/>
    <mergeCell ref="F27:G27"/>
    <mergeCell ref="F24:G24"/>
    <mergeCell ref="F23:G23"/>
    <mergeCell ref="B21:C21"/>
    <mergeCell ref="A21:A22"/>
    <mergeCell ref="A20:C20"/>
    <mergeCell ref="B7:C7"/>
    <mergeCell ref="F22:G22"/>
    <mergeCell ref="F43:G43"/>
    <mergeCell ref="F33:G33"/>
    <mergeCell ref="F34:G34"/>
    <mergeCell ref="F25:G25"/>
    <mergeCell ref="F26:G26"/>
    <mergeCell ref="F29:G29"/>
    <mergeCell ref="F28:G28"/>
    <mergeCell ref="F31:G31"/>
    <mergeCell ref="F32:G32"/>
    <mergeCell ref="F30:G30"/>
    <mergeCell ref="F36:G36"/>
    <mergeCell ref="F35:G35"/>
    <mergeCell ref="F37:G37"/>
    <mergeCell ref="F38:G38"/>
    <mergeCell ref="F39:G39"/>
    <mergeCell ref="F42:G42"/>
    <mergeCell ref="F40:G40"/>
    <mergeCell ref="F41:G41"/>
    <mergeCell ref="F44:G44"/>
    <mergeCell ref="F45:G45"/>
    <mergeCell ref="A58:A59"/>
    <mergeCell ref="A63:A64"/>
    <mergeCell ref="A48:A50"/>
    <mergeCell ref="B58:B59"/>
    <mergeCell ref="B48:B50"/>
    <mergeCell ref="C48:F48"/>
    <mergeCell ref="G48:K48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3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114</v>
      </c>
    </row>
    <row r="3" spans="1:3" ht="14.25" customHeight="1" x14ac:dyDescent="0.25">
      <c r="B3" t="s">
        <v>115</v>
      </c>
      <c r="C3" t="s">
        <v>72</v>
      </c>
    </row>
    <row r="4" spans="1:3" ht="14.25" customHeight="1" x14ac:dyDescent="0.25">
      <c r="B4" t="s">
        <v>116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2022-02-15T15:28:31Z</dcterms:modified>
</cp:coreProperties>
</file>